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rketing\"/>
    </mc:Choice>
  </mc:AlternateContent>
  <xr:revisionPtr revIDLastSave="0" documentId="13_ncr:1_{014C09F7-D7B5-4618-87C1-3B4CDDBE19E3}" xr6:coauthVersionLast="47" xr6:coauthVersionMax="47" xr10:uidLastSave="{00000000-0000-0000-0000-000000000000}"/>
  <bookViews>
    <workbookView xWindow="-110" yWindow="-110" windowWidth="19420" windowHeight="11620" activeTab="2" xr2:uid="{00000000-000D-0000-FFFF-FFFF00000000}"/>
  </bookViews>
  <sheets>
    <sheet name="CAM" sheetId="1" r:id="rId1"/>
    <sheet name="MCC Sem.1 sess.1 et 2 et Nbre H" sheetId="2" r:id="rId2"/>
    <sheet name="MCC Sem.2 sess.1 et 2 et Nbre H" sheetId="3" r:id="rId3"/>
    <sheet name="Liste valeurs" sheetId="4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4" i="3" l="1"/>
  <c r="S44" i="3"/>
  <c r="R44" i="3"/>
  <c r="H44" i="3"/>
  <c r="T21" i="3"/>
  <c r="T44" i="3" s="1"/>
  <c r="T17" i="3"/>
  <c r="T14" i="3"/>
  <c r="O8" i="3"/>
  <c r="C8" i="3"/>
  <c r="O7" i="3"/>
  <c r="K7" i="3"/>
  <c r="C7" i="3"/>
  <c r="O6" i="3"/>
  <c r="K6" i="3"/>
  <c r="C6" i="3"/>
  <c r="O5" i="3"/>
  <c r="K5" i="3"/>
  <c r="C5" i="3"/>
  <c r="O4" i="3"/>
  <c r="K4" i="3"/>
  <c r="C4" i="3"/>
  <c r="O2" i="3"/>
  <c r="U44" i="2"/>
  <c r="S44" i="2"/>
  <c r="R44" i="2"/>
  <c r="H44" i="2"/>
  <c r="T27" i="2"/>
  <c r="T44" i="2" s="1"/>
  <c r="T45" i="2" s="1"/>
  <c r="T23" i="2"/>
  <c r="T19" i="2"/>
  <c r="T14" i="2"/>
  <c r="E38" i="1"/>
  <c r="F28" i="1"/>
  <c r="F27" i="1"/>
  <c r="F26" i="1"/>
  <c r="S25" i="1"/>
  <c r="F25" i="1"/>
  <c r="F24" i="1"/>
  <c r="F23" i="1"/>
  <c r="F22" i="1"/>
  <c r="F21" i="1"/>
  <c r="S20" i="1"/>
  <c r="F20" i="1"/>
  <c r="F18" i="1"/>
  <c r="F17" i="1"/>
  <c r="F16" i="1"/>
  <c r="F15" i="1"/>
  <c r="S14" i="1"/>
  <c r="S38" i="1" s="1"/>
  <c r="F14" i="1"/>
</calcChain>
</file>

<file path=xl/sharedStrings.xml><?xml version="1.0" encoding="utf-8"?>
<sst xmlns="http://schemas.openxmlformats.org/spreadsheetml/2006/main" count="476" uniqueCount="293">
  <si>
    <t>MODALITES DE CONTROLE DES CONNAISSANCES ET DES COMPETENCES</t>
  </si>
  <si>
    <t>Composante : GRENOBLE IAE</t>
  </si>
  <si>
    <t>Année de la Formation/Domaine/Mention :  M2 DEG MANAGEMENT ET ADMINISTRATION DES ENTREPRISES</t>
  </si>
  <si>
    <t xml:space="preserve">Code Diplôme : </t>
  </si>
  <si>
    <t xml:space="preserve">Date approbation CEVU : </t>
  </si>
  <si>
    <t>Parcours-type : Manager Double compétence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</si>
  <si>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</si>
  <si>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</si>
  <si>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</si>
  <si>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</si>
  <si>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Formation Continue</t>
  </si>
  <si>
    <t>Responsable de la Formation : Charlotte DISLE</t>
  </si>
  <si>
    <t>Code VET :</t>
  </si>
  <si>
    <t>Présentiel</t>
  </si>
  <si>
    <t>Responsable de l'Année : Charlotte DISLE</t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</si>
  <si>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</si>
  <si>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</si>
  <si>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</si>
  <si>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</si>
  <si>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</si>
  <si>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2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</si>
  <si>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</si>
  <si>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</si>
  <si>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</si>
  <si>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</si>
  <si>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</si>
  <si>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</si>
  <si>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</si>
  <si>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</si>
  <si>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</si>
  <si>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</si>
  <si>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</si>
  <si>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</si>
  <si>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</si>
  <si>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</si>
  <si>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</si>
  <si>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</si>
  <si>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</si>
  <si>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</si>
  <si>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UE 1 : Mesure et contrôle des outils de gestion</t>
  </si>
  <si>
    <t>JJT0CU10</t>
  </si>
  <si>
    <t>O</t>
  </si>
  <si>
    <t>Comptabilité et lecture des états financiers</t>
  </si>
  <si>
    <t>JJT0CM10</t>
  </si>
  <si>
    <t>E/O</t>
  </si>
  <si>
    <t>Analyse des coûts et gestion budgétaire</t>
  </si>
  <si>
    <t>JJT0CM11</t>
  </si>
  <si>
    <t>Système d'informations</t>
  </si>
  <si>
    <t>JJT0CM12</t>
  </si>
  <si>
    <t>Non</t>
  </si>
  <si>
    <t xml:space="preserve">Jeu d'entreprise </t>
  </si>
  <si>
    <t>JJT0CM13</t>
  </si>
  <si>
    <t>Projet encadré</t>
  </si>
  <si>
    <t>JJT0CM14</t>
  </si>
  <si>
    <t>Assiduité</t>
  </si>
  <si>
    <t>UE 2 : Réflexion et élaboration de la stratégie d'entreprise</t>
  </si>
  <si>
    <t>JJT0CU20</t>
  </si>
  <si>
    <t>Théorie des organisations</t>
  </si>
  <si>
    <t>JJT0CM20</t>
  </si>
  <si>
    <t>Stratégie et modèle économique durable</t>
  </si>
  <si>
    <t>JJT0CM21</t>
  </si>
  <si>
    <t>Marketing</t>
  </si>
  <si>
    <t>JJT0CM22</t>
  </si>
  <si>
    <t>Enjeux de la transition écologique</t>
  </si>
  <si>
    <t>JJT0CM23</t>
  </si>
  <si>
    <t>UE 3 : Gestion de l'homme et des flux</t>
  </si>
  <si>
    <t>JJT0CU30</t>
  </si>
  <si>
    <t>GRH</t>
  </si>
  <si>
    <t>JJT0CM30</t>
  </si>
  <si>
    <t>Dynamique de groupe</t>
  </si>
  <si>
    <t>JJT0CM31</t>
  </si>
  <si>
    <t>Fondamentaux en achats et supply chain management</t>
  </si>
  <si>
    <t>JJT0CM32</t>
  </si>
  <si>
    <t>Total ECTS / Semestre</t>
  </si>
  <si>
    <t>Total Nbre d'heures</t>
  </si>
  <si>
    <t xml:space="preserve">Commentaires : </t>
  </si>
  <si>
    <t>Année de la Formation/Domaine/Mention : M2 DEG MARKETING, VENTE</t>
  </si>
  <si>
    <t>Code Diplôme : JJMMAR1</t>
  </si>
  <si>
    <t>Parcours-type : Marketing digital et consommateur connecté</t>
  </si>
  <si>
    <t>Code VDI : 121</t>
  </si>
  <si>
    <t>N° de version dans l'accréditation : 3</t>
  </si>
  <si>
    <t>Code Etape : JJM2MD</t>
  </si>
  <si>
    <t>Formation Initiale/Formation Continue</t>
  </si>
  <si>
    <t>Responsable de la Formation : Marie-Claire WILHELM</t>
  </si>
  <si>
    <t>Code VET : 210</t>
  </si>
  <si>
    <t>Alternance/Contrat Professionnel</t>
  </si>
  <si>
    <t>Responsable de l'Année : Soffien BATAOUI</t>
  </si>
  <si>
    <t>Alternance/Appentissage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</si>
  <si>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</si>
  <si>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</si>
  <si>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</si>
  <si>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</si>
  <si>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</si>
  <si>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SEMESTRE 9</t>
  </si>
  <si>
    <t>UE1 : Concevoir une stratégie de marketing digital</t>
  </si>
  <si>
    <t>JJMD9U11</t>
  </si>
  <si>
    <t>RNCP35907BC05 - Élaborer une vision stratégique en Marketing-Vente</t>
  </si>
  <si>
    <t xml:space="preserve">Comp 1 Concevoir une stratégie de marketing digital                                                 </t>
  </si>
  <si>
    <t>Marketing 4.0 et 5.0: consommateur, technologie et humanité</t>
  </si>
  <si>
    <t>JJMD9M14</t>
  </si>
  <si>
    <t>RNCP35907BC09 - Développer une culture managériale et organisationnelle</t>
  </si>
  <si>
    <t xml:space="preserve">Comp 2 Mettre en œuvre une stratégie de marketing digital; Comp 3 Agir en manager responsable                              </t>
  </si>
  <si>
    <t>Marketing and Artificial Intelligence</t>
  </si>
  <si>
    <t>JJMD9M16</t>
  </si>
  <si>
    <t>Comp 1 Concevoir une stratégie de marketing digital                                                 Comp 2 Mettre en œuvre une stratégie de marketing digital;</t>
  </si>
  <si>
    <t>Transformation digitale et business models</t>
  </si>
  <si>
    <t>JJMD9M11</t>
  </si>
  <si>
    <t>De la stratégie produit/marque à la stratégie digitale</t>
  </si>
  <si>
    <t>JJMD9M15</t>
  </si>
  <si>
    <t>UE2 :  Mettre en œuvre une stratégie de marketing digital</t>
  </si>
  <si>
    <t>JJMD9U20</t>
  </si>
  <si>
    <t>RNCP35907BC05 - Élaborer une vision stratégique en Marketing-Vente ; RNCP35907BC06 - Concevoir et/ou piloter des solutions de gestion en Marketing-Vente ; RNCP35907BC09 - Développer une culture managériale et organisationnelle</t>
  </si>
  <si>
    <t xml:space="preserve">Stratégies de référencement </t>
  </si>
  <si>
    <t>JJMD9M20</t>
  </si>
  <si>
    <t xml:space="preserve">Intelligence Artificielle et automatisation de la relation client </t>
  </si>
  <si>
    <t>JJMD9M23</t>
  </si>
  <si>
    <t xml:space="preserve"> Comp 2 Mettre en œuvre une stratégie de marketing digital;</t>
  </si>
  <si>
    <t>Design et User eXperience (Ux)</t>
  </si>
  <si>
    <t>JJMD9M22</t>
  </si>
  <si>
    <t xml:space="preserve">UE3 : Mesurer l'efficacité de la stratégie de marketing digital </t>
  </si>
  <si>
    <t>JJMD9U31</t>
  </si>
  <si>
    <t>RNCP35907BC05 - Élaborer une vision stratégique en Marketing-Vente
RNCP35907BC07 - Mesurer et contrôler via des outils et méthodes de gestion en Marketing-Vente</t>
  </si>
  <si>
    <t>Webanalytics et mesure de performance</t>
  </si>
  <si>
    <t>JJMD9M30</t>
  </si>
  <si>
    <t>RNCP35907BC02 - Mobiliser et produire des savoirs hautement spécialisés
RNCP35907BC07 - Mesurer et contrôler via des outils et méthodes de gestion en Marketing-Vente</t>
  </si>
  <si>
    <t>Data, recherche et conseil en marketing digital</t>
  </si>
  <si>
    <t>JJMD9M32</t>
  </si>
  <si>
    <t>Business intelligence et marketing digital</t>
  </si>
  <si>
    <t>JJMD9M33</t>
  </si>
  <si>
    <t>UE4 : Entrepreneuriat et innovation</t>
  </si>
  <si>
    <t>JJMD9U41</t>
  </si>
  <si>
    <t>RNCP35907BC06 - Concevoir et/ou piloter des solutions de gestion en Marketing-Vente</t>
  </si>
  <si>
    <t>Conception, optimisation et pilotage d'un site Web</t>
  </si>
  <si>
    <t>JJMD9M43</t>
  </si>
  <si>
    <t>RNCP35907BC06 - Concevoir et/ou piloter des solutions de gestion en Marketing-Vente ; RNCP35907BC09 - Développer une culture managériale et organisationnelle</t>
  </si>
  <si>
    <t xml:space="preserve">Comp 2 Mettre en œuvre une stratégie de marketing digital; Comp 2 Mettre en œuvre une stratégieComp 3 Agir en manager responsable                              </t>
  </si>
  <si>
    <t>Projet individuel de création d'entreprise</t>
  </si>
  <si>
    <t>JJMD9M44</t>
  </si>
  <si>
    <t>Commentaires :</t>
  </si>
  <si>
    <t>SEMESTRE 10</t>
  </si>
  <si>
    <t>UE5 : Commerce connecté et consumer journey</t>
  </si>
  <si>
    <t>JJMDXU10</t>
  </si>
  <si>
    <t>RNCP35907BC05 - Élaborer une vision stratégique en Marketing-Vente ; RNCP35907BC06 - Concevoir et/ou piloter des solutions de gestion en Marketing-Vente</t>
  </si>
  <si>
    <t>Stratégie omnicanale et customer journey</t>
  </si>
  <si>
    <t>JJMDXM10</t>
  </si>
  <si>
    <t>Comp 2 Mettre en œuvre une stratégie de marketing digital;</t>
  </si>
  <si>
    <t>Commerce connecté et supply chain</t>
  </si>
  <si>
    <t>JJMDXM11</t>
  </si>
  <si>
    <t>UE6: Soft skills</t>
  </si>
  <si>
    <t>JJMDXU20</t>
  </si>
  <si>
    <t>Project Management in Digital Marketing</t>
  </si>
  <si>
    <t>JJMDXM23</t>
  </si>
  <si>
    <t>RNCP35907BC04 - Contribuer à la transformation en contexte professionnel</t>
  </si>
  <si>
    <t xml:space="preserve">Comp 1 Concevoir une stratégie de marketing digital; Comp 2 Mettre en œuvre une stratégieComp 3 Agir en manager responsable                              </t>
  </si>
  <si>
    <t xml:space="preserve">Posture du consultant </t>
  </si>
  <si>
    <t>JJMDXM21</t>
  </si>
  <si>
    <t>Responsabilité et éthique</t>
  </si>
  <si>
    <t>JJMDXM22</t>
  </si>
  <si>
    <t>UE7 : Professionnalisation</t>
  </si>
  <si>
    <t>JJMDXU30</t>
  </si>
  <si>
    <t>Mission en entreprise</t>
  </si>
  <si>
    <t>JJMDXM30</t>
  </si>
  <si>
    <t>Mémoire</t>
  </si>
  <si>
    <t>JJMDXM31</t>
  </si>
  <si>
    <t>Grand oral</t>
  </si>
  <si>
    <t>JJMDXM32</t>
  </si>
  <si>
    <t>Tutorat individuel</t>
  </si>
  <si>
    <t>JJMDXM33</t>
  </si>
  <si>
    <t>Intégration</t>
  </si>
  <si>
    <t>JJMDXM34</t>
  </si>
  <si>
    <t xml:space="preserve">Séminaire de spécialité </t>
  </si>
  <si>
    <t>JJMDXM35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</si>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</sst>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scheme val="minor"/>
    </font>
    <font>
      <sz val="10"/>
      <name val="Arial"/>
    </font>
    <font>
      <b/>
      <sz val="11"/>
      <color theme="1"/>
      <name val="Arial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9"/>
      <color theme="1"/>
      <name val="Arial"/>
    </font>
    <font>
      <sz val="9"/>
      <color theme="1"/>
      <name val="Calibri"/>
      <scheme val="minor"/>
    </font>
    <font>
      <sz val="7"/>
      <color theme="1"/>
      <name val="Arial"/>
    </font>
    <font>
      <sz val="11"/>
      <color theme="1"/>
      <name val="Calibri (Corps)"/>
    </font>
    <font>
      <b/>
      <sz val="11"/>
      <color indexed="2"/>
      <name val="Calibri"/>
      <scheme val="minor"/>
    </font>
    <font>
      <b/>
      <sz val="11"/>
      <color theme="1"/>
      <name val="Calibri (Corps)"/>
    </font>
    <font>
      <sz val="12"/>
      <color indexed="2"/>
      <name val="Calibri"/>
      <scheme val="minor"/>
    </font>
    <font>
      <sz val="11"/>
      <color indexed="2"/>
      <name val="Calibri (Corps)"/>
    </font>
    <font>
      <b/>
      <sz val="11"/>
      <name val="Arial"/>
    </font>
    <font>
      <b/>
      <sz val="11"/>
      <name val="Calibri"/>
      <scheme val="minor"/>
    </font>
    <font>
      <b/>
      <sz val="9"/>
      <name val="Arial"/>
    </font>
    <font>
      <sz val="9"/>
      <name val="Arial"/>
    </font>
    <font>
      <b/>
      <sz val="11"/>
      <color indexed="64"/>
      <name val="Calibri"/>
    </font>
    <font>
      <sz val="11"/>
      <name val="Calibri"/>
    </font>
    <font>
      <sz val="11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"/>
      <scheme val="minor"/>
    </font>
    <font>
      <b/>
      <sz val="9"/>
      <color theme="1"/>
      <name val="Calibri"/>
      <scheme val="minor"/>
    </font>
    <font>
      <b/>
      <sz val="11"/>
      <color indexed="20"/>
      <name val="Calibri"/>
    </font>
    <font>
      <b/>
      <sz val="11"/>
      <color theme="7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8" tint="0.39997558519241921"/>
        <bgColor theme="8" tint="0.39997558519241921"/>
      </patternFill>
    </fill>
  </fills>
  <borders count="8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dotted">
        <color auto="1"/>
      </left>
      <right/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9" fontId="21" fillId="0" borderId="0" applyFont="0" applyFill="0" applyBorder="0" applyProtection="0"/>
  </cellStyleXfs>
  <cellXfs count="383">
    <xf numFmtId="0" fontId="0" fillId="0" borderId="0" xfId="0"/>
    <xf numFmtId="0" fontId="0" fillId="0" borderId="0" xfId="0"/>
    <xf numFmtId="0" fontId="4" fillId="0" borderId="0" xfId="0" applyFont="1"/>
    <xf numFmtId="0" fontId="0" fillId="0" borderId="1" xfId="0" applyBorder="1"/>
    <xf numFmtId="0" fontId="4" fillId="0" borderId="1" xfId="0" applyFont="1" applyBorder="1"/>
    <xf numFmtId="0" fontId="5" fillId="2" borderId="0" xfId="1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6" fillId="2" borderId="4" xfId="0" applyFont="1" applyFill="1" applyBorder="1"/>
    <xf numFmtId="0" fontId="6" fillId="2" borderId="8" xfId="0" applyFont="1" applyFill="1" applyBorder="1"/>
    <xf numFmtId="0" fontId="6" fillId="2" borderId="13" xfId="0" applyFont="1" applyFill="1" applyBorder="1"/>
    <xf numFmtId="0" fontId="6" fillId="2" borderId="1" xfId="0" applyFont="1" applyFill="1" applyBorder="1"/>
    <xf numFmtId="0" fontId="6" fillId="2" borderId="12" xfId="0" applyFont="1" applyFill="1" applyBorder="1"/>
    <xf numFmtId="0" fontId="7" fillId="2" borderId="9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4" fillId="2" borderId="1" xfId="0" applyFont="1" applyFill="1" applyBorder="1"/>
    <xf numFmtId="0" fontId="4" fillId="2" borderId="14" xfId="0" applyFont="1" applyFill="1" applyBorder="1"/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3" fillId="0" borderId="30" xfId="0" applyFont="1" applyBorder="1"/>
    <xf numFmtId="0" fontId="4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4" fillId="0" borderId="38" xfId="0" applyFont="1" applyBorder="1"/>
    <xf numFmtId="0" fontId="4" fillId="0" borderId="3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9" fontId="4" fillId="0" borderId="33" xfId="0" applyNumberFormat="1" applyFont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0" borderId="10" xfId="0" applyFont="1" applyBorder="1"/>
    <xf numFmtId="0" fontId="0" fillId="0" borderId="30" xfId="0" applyBorder="1"/>
    <xf numFmtId="0" fontId="4" fillId="4" borderId="35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9" fontId="4" fillId="0" borderId="33" xfId="2" applyNumberFormat="1" applyFont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4" fillId="0" borderId="39" xfId="0" applyFont="1" applyBorder="1"/>
    <xf numFmtId="9" fontId="4" fillId="0" borderId="33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38" xfId="0" applyBorder="1"/>
    <xf numFmtId="0" fontId="0" fillId="0" borderId="30" xfId="0" applyBorder="1" applyAlignment="1">
      <alignment horizontal="center"/>
    </xf>
    <xf numFmtId="0" fontId="0" fillId="0" borderId="10" xfId="0" applyBorder="1"/>
    <xf numFmtId="0" fontId="8" fillId="4" borderId="36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0" fillId="0" borderId="39" xfId="0" applyBorder="1"/>
    <xf numFmtId="0" fontId="9" fillId="0" borderId="30" xfId="0" applyFont="1" applyBorder="1"/>
    <xf numFmtId="0" fontId="10" fillId="4" borderId="36" xfId="0" applyFont="1" applyFill="1" applyBorder="1" applyAlignment="1">
      <alignment horizontal="center" vertical="center"/>
    </xf>
    <xf numFmtId="0" fontId="0" fillId="0" borderId="30" xfId="0" applyBorder="1" applyAlignment="1">
      <alignment horizontal="left"/>
    </xf>
    <xf numFmtId="0" fontId="4" fillId="0" borderId="40" xfId="0" applyFont="1" applyBorder="1" applyAlignment="1">
      <alignment horizontal="center"/>
    </xf>
    <xf numFmtId="0" fontId="11" fillId="0" borderId="10" xfId="0" applyFont="1" applyBorder="1" applyAlignment="1">
      <alignment vertical="center"/>
    </xf>
    <xf numFmtId="0" fontId="11" fillId="0" borderId="40" xfId="0" applyFont="1" applyBorder="1"/>
    <xf numFmtId="0" fontId="11" fillId="0" borderId="30" xfId="0" applyFont="1" applyBorder="1"/>
    <xf numFmtId="0" fontId="11" fillId="0" borderId="30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9" fontId="11" fillId="0" borderId="33" xfId="0" applyNumberFormat="1" applyFont="1" applyBorder="1" applyAlignment="1">
      <alignment horizontal="center"/>
    </xf>
    <xf numFmtId="0" fontId="11" fillId="0" borderId="32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9" fontId="11" fillId="0" borderId="33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11" fillId="4" borderId="37" xfId="0" applyFont="1" applyFill="1" applyBorder="1" applyAlignment="1">
      <alignment horizontal="center" vertical="center"/>
    </xf>
    <xf numFmtId="0" fontId="4" fillId="0" borderId="39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16" xfId="0" applyFont="1" applyBorder="1"/>
    <xf numFmtId="0" fontId="4" fillId="0" borderId="32" xfId="0" applyFont="1" applyBorder="1"/>
    <xf numFmtId="0" fontId="4" fillId="0" borderId="33" xfId="0" applyFont="1" applyBorder="1"/>
    <xf numFmtId="0" fontId="4" fillId="4" borderId="35" xfId="0" applyFont="1" applyFill="1" applyBorder="1"/>
    <xf numFmtId="0" fontId="4" fillId="4" borderId="36" xfId="0" applyFont="1" applyFill="1" applyBorder="1"/>
    <xf numFmtId="0" fontId="4" fillId="4" borderId="37" xfId="0" applyFont="1" applyFill="1" applyBorder="1"/>
    <xf numFmtId="0" fontId="4" fillId="0" borderId="40" xfId="0" applyFont="1" applyBorder="1"/>
    <xf numFmtId="0" fontId="4" fillId="0" borderId="34" xfId="0" applyFont="1" applyBorder="1"/>
    <xf numFmtId="164" fontId="4" fillId="0" borderId="0" xfId="0" applyNumberFormat="1" applyFont="1"/>
    <xf numFmtId="0" fontId="4" fillId="0" borderId="41" xfId="0" applyFont="1" applyBorder="1"/>
    <xf numFmtId="0" fontId="4" fillId="0" borderId="23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45" xfId="0" applyFont="1" applyBorder="1"/>
    <xf numFmtId="0" fontId="4" fillId="4" borderId="46" xfId="0" applyFont="1" applyFill="1" applyBorder="1"/>
    <xf numFmtId="0" fontId="4" fillId="4" borderId="47" xfId="0" applyFont="1" applyFill="1" applyBorder="1"/>
    <xf numFmtId="0" fontId="4" fillId="4" borderId="48" xfId="0" applyFont="1" applyFill="1" applyBorder="1"/>
    <xf numFmtId="0" fontId="3" fillId="0" borderId="51" xfId="0" applyFont="1" applyBorder="1" applyAlignment="1">
      <alignment horizontal="center"/>
    </xf>
    <xf numFmtId="0" fontId="4" fillId="2" borderId="17" xfId="0" applyFont="1" applyFill="1" applyBorder="1"/>
    <xf numFmtId="2" fontId="4" fillId="0" borderId="51" xfId="0" applyNumberFormat="1" applyFont="1" applyBorder="1"/>
    <xf numFmtId="2" fontId="10" fillId="0" borderId="51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0" xfId="0" applyFont="1"/>
    <xf numFmtId="0" fontId="4" fillId="0" borderId="52" xfId="0" applyFont="1" applyBorder="1"/>
    <xf numFmtId="0" fontId="4" fillId="0" borderId="7" xfId="0" applyFont="1" applyBorder="1"/>
    <xf numFmtId="0" fontId="4" fillId="0" borderId="53" xfId="0" applyFont="1" applyBorder="1"/>
    <xf numFmtId="0" fontId="4" fillId="0" borderId="54" xfId="0" applyFont="1" applyBorder="1"/>
    <xf numFmtId="0" fontId="4" fillId="0" borderId="55" xfId="0" applyFont="1" applyBorder="1"/>
    <xf numFmtId="0" fontId="4" fillId="0" borderId="56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5" fillId="2" borderId="57" xfId="1" applyFont="1" applyFill="1" applyBorder="1" applyAlignment="1">
      <alignment horizontal="center" vertical="center"/>
    </xf>
    <xf numFmtId="0" fontId="16" fillId="2" borderId="58" xfId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0" fillId="0" borderId="31" xfId="0" applyBorder="1"/>
    <xf numFmtId="0" fontId="14" fillId="0" borderId="31" xfId="0" applyFont="1" applyBorder="1" applyAlignment="1">
      <alignment horizontal="left" vertical="center"/>
    </xf>
    <xf numFmtId="0" fontId="14" fillId="0" borderId="31" xfId="0" applyFont="1" applyBorder="1" applyAlignment="1">
      <alignment horizontal="center" vertical="center"/>
    </xf>
    <xf numFmtId="0" fontId="14" fillId="8" borderId="31" xfId="0" applyFont="1" applyFill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14" fillId="0" borderId="65" xfId="0" applyFont="1" applyBorder="1" applyAlignment="1">
      <alignment horizontal="center" vertical="center"/>
    </xf>
    <xf numFmtId="0" fontId="14" fillId="4" borderId="66" xfId="0" applyFont="1" applyFill="1" applyBorder="1" applyAlignment="1">
      <alignment horizontal="center" vertical="center"/>
    </xf>
    <xf numFmtId="0" fontId="14" fillId="4" borderId="67" xfId="0" applyFont="1" applyFill="1" applyBorder="1" applyAlignment="1">
      <alignment horizontal="center" vertical="center"/>
    </xf>
    <xf numFmtId="0" fontId="14" fillId="4" borderId="65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16" xfId="0" applyBorder="1"/>
    <xf numFmtId="0" fontId="19" fillId="0" borderId="30" xfId="0" applyFont="1" applyBorder="1" applyAlignment="1">
      <alignment horizontal="left" vertical="center"/>
    </xf>
    <xf numFmtId="0" fontId="19" fillId="0" borderId="30" xfId="0" applyFont="1" applyBorder="1" applyAlignment="1">
      <alignment horizontal="center" vertical="center"/>
    </xf>
    <xf numFmtId="0" fontId="19" fillId="0" borderId="68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9" fontId="19" fillId="0" borderId="33" xfId="2" applyNumberFormat="1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19" fillId="4" borderId="68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8" borderId="30" xfId="0" applyFont="1" applyFill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4" borderId="35" xfId="0" applyFont="1" applyFill="1" applyBorder="1" applyAlignment="1">
      <alignment horizontal="center" vertical="center"/>
    </xf>
    <xf numFmtId="0" fontId="20" fillId="4" borderId="36" xfId="0" applyFont="1" applyFill="1" applyBorder="1" applyAlignment="1">
      <alignment horizontal="center" vertical="center"/>
    </xf>
    <xf numFmtId="0" fontId="20" fillId="4" borderId="68" xfId="0" applyFont="1" applyFill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0" fontId="14" fillId="0" borderId="3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4" fillId="4" borderId="36" xfId="0" applyFont="1" applyFill="1" applyBorder="1" applyAlignment="1">
      <alignment horizontal="center" vertical="center"/>
    </xf>
    <xf numFmtId="0" fontId="14" fillId="4" borderId="68" xfId="0" applyFont="1" applyFill="1" applyBorder="1" applyAlignment="1">
      <alignment horizontal="center" vertical="center"/>
    </xf>
    <xf numFmtId="0" fontId="19" fillId="4" borderId="37" xfId="0" applyFont="1" applyFill="1" applyBorder="1" applyAlignment="1">
      <alignment horizontal="center" vertical="center"/>
    </xf>
    <xf numFmtId="0" fontId="14" fillId="8" borderId="30" xfId="0" applyFont="1" applyFill="1" applyBorder="1" applyAlignment="1">
      <alignment horizontal="center" vertical="center"/>
    </xf>
    <xf numFmtId="0" fontId="14" fillId="0" borderId="68" xfId="0" applyFont="1" applyBorder="1" applyAlignment="1">
      <alignment horizontal="center" vertical="center"/>
    </xf>
    <xf numFmtId="9" fontId="14" fillId="0" borderId="33" xfId="2" applyNumberFormat="1" applyFont="1" applyBorder="1" applyAlignment="1">
      <alignment horizontal="center" vertical="center"/>
    </xf>
    <xf numFmtId="0" fontId="14" fillId="4" borderId="37" xfId="0" applyFont="1" applyFill="1" applyBorder="1" applyAlignment="1">
      <alignment horizontal="center" vertical="center"/>
    </xf>
    <xf numFmtId="0" fontId="0" fillId="0" borderId="69" xfId="0" applyBorder="1" applyAlignment="1">
      <alignment wrapText="1"/>
    </xf>
    <xf numFmtId="0" fontId="0" fillId="0" borderId="16" xfId="0" applyBorder="1" applyAlignment="1">
      <alignment wrapText="1"/>
    </xf>
    <xf numFmtId="9" fontId="19" fillId="0" borderId="0" xfId="2" applyNumberFormat="1" applyFont="1" applyAlignment="1">
      <alignment horizontal="center" vertical="center"/>
    </xf>
    <xf numFmtId="0" fontId="20" fillId="4" borderId="37" xfId="0" applyFont="1" applyFill="1" applyBorder="1" applyAlignment="1">
      <alignment horizontal="center" vertical="center"/>
    </xf>
    <xf numFmtId="0" fontId="0" fillId="0" borderId="30" xfId="0" applyBorder="1" applyAlignment="1">
      <alignment wrapText="1"/>
    </xf>
    <xf numFmtId="0" fontId="0" fillId="0" borderId="69" xfId="0" applyBorder="1"/>
    <xf numFmtId="9" fontId="19" fillId="0" borderId="68" xfId="2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0" fillId="0" borderId="7" xfId="0" applyBorder="1"/>
    <xf numFmtId="0" fontId="19" fillId="0" borderId="70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68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42" xfId="0" applyBorder="1"/>
    <xf numFmtId="0" fontId="0" fillId="0" borderId="41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2" borderId="17" xfId="0" applyFill="1" applyBorder="1" applyAlignment="1">
      <alignment horizontal="center"/>
    </xf>
    <xf numFmtId="164" fontId="3" fillId="0" borderId="5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7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5" xfId="0" applyBorder="1"/>
    <xf numFmtId="0" fontId="0" fillId="0" borderId="77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78" xfId="0" applyBorder="1" applyAlignment="1">
      <alignment horizontal="center"/>
    </xf>
    <xf numFmtId="0" fontId="15" fillId="2" borderId="57" xfId="1" applyFont="1" applyFill="1" applyBorder="1" applyAlignment="1">
      <alignment vertical="center"/>
    </xf>
    <xf numFmtId="0" fontId="16" fillId="2" borderId="58" xfId="1" applyFont="1" applyFill="1" applyBorder="1" applyAlignment="1">
      <alignment vertical="center"/>
    </xf>
    <xf numFmtId="0" fontId="6" fillId="2" borderId="10" xfId="0" applyFont="1" applyFill="1" applyBorder="1"/>
    <xf numFmtId="0" fontId="6" fillId="0" borderId="6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14" fillId="0" borderId="31" xfId="0" applyFont="1" applyBorder="1" applyAlignment="1">
      <alignment vertical="center"/>
    </xf>
    <xf numFmtId="0" fontId="14" fillId="4" borderId="67" xfId="0" applyFont="1" applyFill="1" applyBorder="1" applyAlignment="1">
      <alignment vertical="center"/>
    </xf>
    <xf numFmtId="0" fontId="14" fillId="4" borderId="65" xfId="0" applyFont="1" applyFill="1" applyBorder="1" applyAlignment="1">
      <alignment vertical="center"/>
    </xf>
    <xf numFmtId="0" fontId="19" fillId="0" borderId="30" xfId="0" applyFont="1" applyBorder="1" applyAlignment="1">
      <alignment vertical="center"/>
    </xf>
    <xf numFmtId="0" fontId="19" fillId="0" borderId="68" xfId="0" applyFont="1" applyBorder="1" applyAlignment="1">
      <alignment vertical="center"/>
    </xf>
    <xf numFmtId="0" fontId="19" fillId="4" borderId="36" xfId="0" applyFont="1" applyFill="1" applyBorder="1" applyAlignment="1">
      <alignment vertical="center"/>
    </xf>
    <xf numFmtId="0" fontId="19" fillId="4" borderId="37" xfId="0" applyFont="1" applyFill="1" applyBorder="1" applyAlignment="1">
      <alignment vertical="center"/>
    </xf>
    <xf numFmtId="0" fontId="19" fillId="4" borderId="68" xfId="0" applyFont="1" applyFill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14" fillId="4" borderId="36" xfId="0" applyFont="1" applyFill="1" applyBorder="1" applyAlignment="1">
      <alignment vertical="center"/>
    </xf>
    <xf numFmtId="0" fontId="14" fillId="4" borderId="68" xfId="0" applyFont="1" applyFill="1" applyBorder="1" applyAlignment="1">
      <alignment vertical="center"/>
    </xf>
    <xf numFmtId="0" fontId="19" fillId="8" borderId="30" xfId="0" applyFont="1" applyFill="1" applyBorder="1" applyAlignment="1">
      <alignment vertical="center"/>
    </xf>
    <xf numFmtId="0" fontId="14" fillId="4" borderId="37" xfId="0" applyFont="1" applyFill="1" applyBorder="1" applyAlignment="1">
      <alignment vertical="center"/>
    </xf>
    <xf numFmtId="9" fontId="19" fillId="0" borderId="68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0" fontId="19" fillId="0" borderId="32" xfId="0" applyFont="1" applyBorder="1" applyAlignment="1">
      <alignment vertical="center"/>
    </xf>
    <xf numFmtId="0" fontId="19" fillId="0" borderId="33" xfId="0" applyFont="1" applyBorder="1" applyAlignment="1">
      <alignment vertical="center"/>
    </xf>
    <xf numFmtId="0" fontId="19" fillId="0" borderId="70" xfId="0" applyFont="1" applyBorder="1" applyAlignment="1">
      <alignment vertical="center"/>
    </xf>
    <xf numFmtId="0" fontId="19" fillId="4" borderId="35" xfId="0" applyFont="1" applyFill="1" applyBorder="1" applyAlignment="1">
      <alignment vertical="center"/>
    </xf>
    <xf numFmtId="0" fontId="19" fillId="4" borderId="79" xfId="0" applyFont="1" applyFill="1" applyBorder="1" applyAlignment="1">
      <alignment vertical="center"/>
    </xf>
    <xf numFmtId="0" fontId="19" fillId="0" borderId="71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68" xfId="0" applyBorder="1" applyAlignment="1">
      <alignment vertical="center"/>
    </xf>
    <xf numFmtId="0" fontId="0" fillId="0" borderId="71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7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4" borderId="35" xfId="0" applyFill="1" applyBorder="1" applyAlignment="1">
      <alignment vertical="center"/>
    </xf>
    <xf numFmtId="0" fontId="0" fillId="4" borderId="36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68" xfId="0" applyFill="1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4" borderId="46" xfId="0" applyFill="1" applyBorder="1" applyAlignment="1">
      <alignment vertical="center"/>
    </xf>
    <xf numFmtId="0" fontId="0" fillId="4" borderId="47" xfId="0" applyFill="1" applyBorder="1" applyAlignment="1">
      <alignment vertical="center"/>
    </xf>
    <xf numFmtId="0" fontId="0" fillId="4" borderId="48" xfId="0" applyFill="1" applyBorder="1" applyAlignment="1">
      <alignment vertical="center"/>
    </xf>
    <xf numFmtId="0" fontId="0" fillId="2" borderId="17" xfId="0" applyFill="1" applyBorder="1"/>
    <xf numFmtId="164" fontId="0" fillId="0" borderId="0" xfId="0" applyNumberFormat="1"/>
    <xf numFmtId="0" fontId="3" fillId="0" borderId="75" xfId="0" applyFont="1" applyBorder="1"/>
    <xf numFmtId="0" fontId="3" fillId="0" borderId="3" xfId="0" applyFont="1" applyBorder="1"/>
    <xf numFmtId="0" fontId="0" fillId="0" borderId="3" xfId="0" applyBorder="1"/>
    <xf numFmtId="0" fontId="0" fillId="0" borderId="52" xfId="0" applyBorder="1"/>
    <xf numFmtId="0" fontId="0" fillId="0" borderId="76" xfId="0" applyBorder="1"/>
    <xf numFmtId="0" fontId="0" fillId="0" borderId="53" xfId="0" applyBorder="1"/>
    <xf numFmtId="0" fontId="0" fillId="0" borderId="77" xfId="0" applyBorder="1"/>
    <xf numFmtId="0" fontId="0" fillId="0" borderId="56" xfId="0" applyBorder="1"/>
    <xf numFmtId="0" fontId="0" fillId="0" borderId="0" xfId="0" applyAlignment="1">
      <alignment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49" xfId="0" applyFont="1" applyFill="1" applyBorder="1" applyAlignment="1">
      <alignment horizontal="right"/>
    </xf>
    <xf numFmtId="0" fontId="4" fillId="2" borderId="50" xfId="0" applyFont="1" applyFill="1" applyBorder="1" applyAlignment="1">
      <alignment horizontal="right"/>
    </xf>
    <xf numFmtId="0" fontId="4" fillId="2" borderId="18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5" fillId="2" borderId="9" xfId="1" applyFont="1" applyFill="1" applyBorder="1" applyAlignment="1">
      <alignment horizontal="center" vertical="center"/>
    </xf>
    <xf numFmtId="0" fontId="15" fillId="2" borderId="0" xfId="1" applyFont="1" applyFill="1" applyAlignment="1">
      <alignment horizontal="center" vertical="center"/>
    </xf>
    <xf numFmtId="0" fontId="15" fillId="2" borderId="8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2" borderId="49" xfId="0" applyFill="1" applyBorder="1" applyAlignment="1">
      <alignment horizontal="center"/>
    </xf>
    <xf numFmtId="0" fontId="0" fillId="2" borderId="5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7" fillId="6" borderId="59" xfId="0" applyFont="1" applyFill="1" applyBorder="1" applyAlignment="1">
      <alignment horizontal="center" vertical="center" wrapText="1"/>
    </xf>
    <xf numFmtId="0" fontId="17" fillId="6" borderId="60" xfId="0" applyFont="1" applyFill="1" applyBorder="1" applyAlignment="1">
      <alignment horizontal="center" vertical="center" wrapText="1"/>
    </xf>
    <xf numFmtId="0" fontId="17" fillId="6" borderId="61" xfId="0" applyFont="1" applyFill="1" applyBorder="1" applyAlignment="1">
      <alignment horizontal="center" vertical="center" wrapText="1"/>
    </xf>
    <xf numFmtId="0" fontId="17" fillId="7" borderId="59" xfId="0" applyFont="1" applyFill="1" applyBorder="1" applyAlignment="1">
      <alignment horizontal="center" vertical="center" wrapText="1"/>
    </xf>
    <xf numFmtId="0" fontId="18" fillId="6" borderId="60" xfId="0" applyFont="1" applyFill="1" applyBorder="1"/>
    <xf numFmtId="0" fontId="18" fillId="6" borderId="61" xfId="0" applyFont="1" applyFill="1" applyBorder="1"/>
    <xf numFmtId="0" fontId="0" fillId="0" borderId="6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49" xfId="0" applyFill="1" applyBorder="1" applyAlignment="1">
      <alignment horizontal="right"/>
    </xf>
    <xf numFmtId="0" fontId="0" fillId="2" borderId="50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5" fillId="2" borderId="9" xfId="1" applyFont="1" applyFill="1" applyBorder="1" applyAlignment="1">
      <alignment horizontal="left" vertical="center"/>
    </xf>
    <xf numFmtId="0" fontId="15" fillId="2" borderId="0" xfId="1" applyFont="1" applyFill="1" applyAlignment="1">
      <alignment horizontal="left" vertical="center"/>
    </xf>
    <xf numFmtId="0" fontId="15" fillId="2" borderId="8" xfId="1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10" xfId="1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5" fillId="2" borderId="5" xfId="1" applyFont="1" applyFill="1" applyBorder="1" applyAlignment="1">
      <alignment horizontal="left" vertical="center"/>
    </xf>
    <xf numFmtId="0" fontId="15" fillId="2" borderId="3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left" vertical="center"/>
    </xf>
    <xf numFmtId="0" fontId="15" fillId="2" borderId="6" xfId="1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0</xdr:row>
      <xdr:rowOff>0</xdr:rowOff>
    </xdr:from>
    <xdr:to>
      <xdr:col>2</xdr:col>
      <xdr:colOff>1320800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540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"/>
  <sheetViews>
    <sheetView topLeftCell="B1" workbookViewId="0">
      <selection activeCell="M2" sqref="M2"/>
    </sheetView>
  </sheetViews>
  <sheetFormatPr baseColWidth="10" defaultColWidth="8.7265625" defaultRowHeight="14.5"/>
  <cols>
    <col min="1" max="1" width="50.453125" bestFit="1"/>
  </cols>
  <sheetData>
    <row r="1" spans="1:24">
      <c r="A1" s="1"/>
      <c r="B1" s="1"/>
      <c r="C1" s="1"/>
      <c r="D1" s="1"/>
      <c r="E1" s="271" t="s">
        <v>0</v>
      </c>
      <c r="F1" s="271"/>
      <c r="G1" s="271"/>
      <c r="H1" s="271"/>
      <c r="I1" s="271"/>
      <c r="J1" s="271"/>
      <c r="K1" s="271"/>
      <c r="L1" s="271"/>
      <c r="M1" s="271"/>
      <c r="N1" s="27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5">
      <c r="A2" s="1"/>
      <c r="B2" s="1"/>
      <c r="C2" s="272" t="s">
        <v>1</v>
      </c>
      <c r="D2" s="272"/>
      <c r="E2" s="272"/>
      <c r="F2" s="272"/>
      <c r="G2" s="1"/>
      <c r="H2" s="1"/>
      <c r="I2" s="1"/>
      <c r="J2" s="1"/>
      <c r="K2" s="1"/>
      <c r="L2" s="1"/>
      <c r="M2" s="2" t="s">
        <v>292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5">
      <c r="A3" s="3"/>
      <c r="B3" s="3"/>
      <c r="C3" s="3"/>
      <c r="D3" s="3"/>
      <c r="E3" s="3"/>
      <c r="F3" s="3"/>
      <c r="G3" s="3"/>
      <c r="H3" s="4"/>
      <c r="I3" s="3"/>
      <c r="J3" s="3"/>
      <c r="K3" s="4"/>
      <c r="L3" s="3"/>
      <c r="M3" s="3"/>
      <c r="N3" s="3"/>
      <c r="O3" s="3"/>
      <c r="P3" s="3"/>
      <c r="Q3" s="4"/>
      <c r="R3" s="4"/>
      <c r="S3" s="4"/>
      <c r="T3" s="4"/>
      <c r="U3" s="1"/>
      <c r="V3" s="1"/>
      <c r="W3" s="1"/>
      <c r="X3" s="1"/>
    </row>
    <row r="4" spans="1:24">
      <c r="A4" s="273" t="s">
        <v>2</v>
      </c>
      <c r="B4" s="274"/>
      <c r="C4" s="274"/>
      <c r="D4" s="274"/>
      <c r="E4" s="274"/>
      <c r="F4" s="274"/>
      <c r="G4" s="275"/>
      <c r="H4" s="5" t="s">
        <v>3</v>
      </c>
      <c r="I4" s="5"/>
      <c r="J4" s="6"/>
      <c r="K4" s="7"/>
      <c r="L4" s="8"/>
      <c r="M4" s="276" t="s">
        <v>4</v>
      </c>
      <c r="N4" s="277"/>
      <c r="O4" s="277"/>
      <c r="P4" s="277"/>
      <c r="Q4" s="277"/>
      <c r="R4" s="277"/>
      <c r="S4" s="277"/>
      <c r="T4" s="278"/>
      <c r="U4" s="1"/>
      <c r="V4" s="1"/>
      <c r="W4" s="1"/>
      <c r="X4" s="1"/>
    </row>
    <row r="5" spans="1:24">
      <c r="A5" s="279" t="s">
        <v>5</v>
      </c>
      <c r="B5" s="272"/>
      <c r="C5" s="272"/>
      <c r="D5" s="272"/>
      <c r="E5" s="272"/>
      <c r="F5" s="272"/>
      <c r="G5" s="280"/>
      <c r="H5" s="5" t="s">
        <v>6</v>
      </c>
      <c r="I5" s="5"/>
      <c r="J5" s="6"/>
      <c r="K5" s="7"/>
      <c r="L5" s="9"/>
      <c r="M5" s="281" t="s">
        <v>7</v>
      </c>
      <c r="N5" s="282"/>
      <c r="O5" s="282"/>
      <c r="P5" s="282"/>
      <c r="Q5" s="282"/>
      <c r="R5" s="282"/>
      <c r="S5" s="282"/>
      <c r="T5" s="283"/>
      <c r="U5" s="1"/>
      <c r="V5" s="1"/>
      <c r="W5" s="1"/>
      <c r="X5" s="1"/>
    </row>
    <row r="6" spans="1:24">
      <c r="A6" s="279" t="s">
        <v>8</v>
      </c>
      <c r="B6" s="272"/>
      <c r="C6" s="272"/>
      <c r="D6" s="272"/>
      <c r="E6" s="272"/>
      <c r="F6" s="272"/>
      <c r="G6" s="280"/>
      <c r="H6" s="5" t="s">
        <v>9</v>
      </c>
      <c r="I6" s="5"/>
      <c r="J6" s="6"/>
      <c r="K6" s="7"/>
      <c r="L6" s="9"/>
      <c r="M6" s="281" t="s">
        <v>10</v>
      </c>
      <c r="N6" s="282"/>
      <c r="O6" s="282"/>
      <c r="P6" s="282"/>
      <c r="Q6" s="282"/>
      <c r="R6" s="282"/>
      <c r="S6" s="282"/>
      <c r="T6" s="283"/>
      <c r="U6" s="1"/>
      <c r="V6" s="1"/>
      <c r="W6" s="1"/>
      <c r="X6" s="1"/>
    </row>
    <row r="7" spans="1:24">
      <c r="A7" s="279" t="s">
        <v>11</v>
      </c>
      <c r="B7" s="272"/>
      <c r="C7" s="272"/>
      <c r="D7" s="272"/>
      <c r="E7" s="272"/>
      <c r="F7" s="272"/>
      <c r="G7" s="280"/>
      <c r="H7" s="5" t="s">
        <v>12</v>
      </c>
      <c r="I7" s="5"/>
      <c r="J7" s="6"/>
      <c r="K7" s="7"/>
      <c r="L7" s="9"/>
      <c r="M7" s="290" t="s">
        <v>13</v>
      </c>
      <c r="N7" s="291"/>
      <c r="O7" s="291"/>
      <c r="P7" s="291"/>
      <c r="Q7" s="291"/>
      <c r="R7" s="291"/>
      <c r="S7" s="291"/>
      <c r="T7" s="292"/>
      <c r="U7" s="1"/>
      <c r="V7" s="1"/>
      <c r="W7" s="1"/>
      <c r="X7" s="1"/>
    </row>
    <row r="8" spans="1:24" ht="15.5">
      <c r="A8" s="293" t="s">
        <v>14</v>
      </c>
      <c r="B8" s="294"/>
      <c r="C8" s="294"/>
      <c r="D8" s="294"/>
      <c r="E8" s="294"/>
      <c r="F8" s="294"/>
      <c r="G8" s="295"/>
      <c r="H8" s="10"/>
      <c r="I8" s="11"/>
      <c r="J8" s="11"/>
      <c r="K8" s="11"/>
      <c r="L8" s="12"/>
      <c r="M8" s="13"/>
      <c r="N8" s="14"/>
      <c r="O8" s="14"/>
      <c r="P8" s="14"/>
      <c r="Q8" s="15"/>
      <c r="R8" s="15"/>
      <c r="S8" s="15"/>
      <c r="T8" s="16"/>
      <c r="U8" s="1"/>
      <c r="V8" s="1"/>
      <c r="W8" s="1"/>
      <c r="X8" s="1"/>
    </row>
    <row r="9" spans="1:24">
      <c r="A9" s="284" t="s">
        <v>15</v>
      </c>
      <c r="B9" s="284" t="s">
        <v>16</v>
      </c>
      <c r="C9" s="284" t="s">
        <v>17</v>
      </c>
      <c r="D9" s="284" t="s">
        <v>18</v>
      </c>
      <c r="E9" s="287" t="s">
        <v>19</v>
      </c>
      <c r="F9" s="284" t="s">
        <v>20</v>
      </c>
      <c r="G9" s="304" t="s">
        <v>21</v>
      </c>
      <c r="H9" s="305"/>
      <c r="I9" s="305"/>
      <c r="J9" s="305"/>
      <c r="K9" s="305"/>
      <c r="L9" s="305"/>
      <c r="M9" s="305"/>
      <c r="N9" s="305"/>
      <c r="O9" s="305"/>
      <c r="P9" s="306"/>
      <c r="Q9" s="310" t="s">
        <v>22</v>
      </c>
      <c r="R9" s="311"/>
      <c r="S9" s="311"/>
      <c r="T9" s="312"/>
      <c r="U9" s="1"/>
      <c r="V9" s="1"/>
      <c r="W9" s="1"/>
      <c r="X9" s="1"/>
    </row>
    <row r="10" spans="1:24">
      <c r="A10" s="285"/>
      <c r="B10" s="285"/>
      <c r="C10" s="285"/>
      <c r="D10" s="285"/>
      <c r="E10" s="288"/>
      <c r="F10" s="285"/>
      <c r="G10" s="307"/>
      <c r="H10" s="308"/>
      <c r="I10" s="308"/>
      <c r="J10" s="308"/>
      <c r="K10" s="308"/>
      <c r="L10" s="308"/>
      <c r="M10" s="308"/>
      <c r="N10" s="308"/>
      <c r="O10" s="308"/>
      <c r="P10" s="309"/>
      <c r="Q10" s="313"/>
      <c r="R10" s="314"/>
      <c r="S10" s="314"/>
      <c r="T10" s="315"/>
      <c r="U10" s="1"/>
      <c r="V10" s="1"/>
      <c r="W10" s="1"/>
      <c r="X10" s="1"/>
    </row>
    <row r="11" spans="1:24">
      <c r="A11" s="285"/>
      <c r="B11" s="285"/>
      <c r="C11" s="285"/>
      <c r="D11" s="285"/>
      <c r="E11" s="288"/>
      <c r="F11" s="285"/>
      <c r="G11" s="316" t="s">
        <v>23</v>
      </c>
      <c r="H11" s="317"/>
      <c r="I11" s="317"/>
      <c r="J11" s="317"/>
      <c r="K11" s="318"/>
      <c r="L11" s="316" t="s">
        <v>24</v>
      </c>
      <c r="M11" s="317"/>
      <c r="N11" s="317"/>
      <c r="O11" s="317"/>
      <c r="P11" s="318"/>
      <c r="Q11" s="319" t="s">
        <v>25</v>
      </c>
      <c r="R11" s="321" t="s">
        <v>26</v>
      </c>
      <c r="S11" s="321" t="s">
        <v>27</v>
      </c>
      <c r="T11" s="323" t="s">
        <v>28</v>
      </c>
      <c r="U11" s="1"/>
      <c r="V11" s="1"/>
      <c r="W11" s="1"/>
      <c r="X11" s="1"/>
    </row>
    <row r="12" spans="1:24" ht="36">
      <c r="A12" s="286"/>
      <c r="B12" s="286"/>
      <c r="C12" s="286"/>
      <c r="D12" s="286"/>
      <c r="E12" s="289"/>
      <c r="F12" s="286"/>
      <c r="G12" s="17" t="s">
        <v>29</v>
      </c>
      <c r="H12" s="18" t="s">
        <v>30</v>
      </c>
      <c r="I12" s="19" t="s">
        <v>31</v>
      </c>
      <c r="J12" s="20" t="s">
        <v>32</v>
      </c>
      <c r="K12" s="18" t="s">
        <v>33</v>
      </c>
      <c r="L12" s="19" t="s">
        <v>34</v>
      </c>
      <c r="M12" s="18" t="s">
        <v>35</v>
      </c>
      <c r="N12" s="19" t="s">
        <v>36</v>
      </c>
      <c r="O12" s="20" t="s">
        <v>32</v>
      </c>
      <c r="P12" s="18" t="s">
        <v>37</v>
      </c>
      <c r="Q12" s="320"/>
      <c r="R12" s="322"/>
      <c r="S12" s="322"/>
      <c r="T12" s="324"/>
      <c r="U12" s="1"/>
      <c r="V12" s="1"/>
      <c r="W12" s="1"/>
      <c r="X12" s="1"/>
    </row>
    <row r="13" spans="1:24">
      <c r="A13" s="296" t="s">
        <v>38</v>
      </c>
      <c r="B13" s="297"/>
      <c r="C13" s="297"/>
      <c r="D13" s="298"/>
      <c r="E13" s="298"/>
      <c r="F13" s="298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9"/>
      <c r="U13" s="1"/>
      <c r="V13" s="1"/>
      <c r="W13" s="1"/>
      <c r="X13" s="1"/>
    </row>
    <row r="14" spans="1:24" ht="15.5">
      <c r="A14" s="21" t="s">
        <v>39</v>
      </c>
      <c r="B14" s="22"/>
      <c r="C14" s="23" t="s">
        <v>40</v>
      </c>
      <c r="D14" s="24" t="s">
        <v>41</v>
      </c>
      <c r="E14" s="24"/>
      <c r="F14" s="24">
        <f t="shared" ref="F14:F28" si="0">E14</f>
        <v>0</v>
      </c>
      <c r="G14" s="25"/>
      <c r="H14" s="26"/>
      <c r="I14" s="25"/>
      <c r="J14" s="27"/>
      <c r="K14" s="26"/>
      <c r="L14" s="25"/>
      <c r="M14" s="26"/>
      <c r="N14" s="25"/>
      <c r="O14" s="27"/>
      <c r="P14" s="26"/>
      <c r="Q14" s="28"/>
      <c r="R14" s="29"/>
      <c r="S14" s="29">
        <f>S15+S16+S17+S19+S18</f>
        <v>77</v>
      </c>
      <c r="T14" s="30"/>
      <c r="U14" s="1"/>
      <c r="V14" s="1"/>
      <c r="W14" s="1"/>
      <c r="X14" s="1"/>
    </row>
    <row r="15" spans="1:24" ht="15.5">
      <c r="A15" s="31" t="s">
        <v>42</v>
      </c>
      <c r="B15" s="22"/>
      <c r="C15" s="32" t="s">
        <v>43</v>
      </c>
      <c r="D15" s="33"/>
      <c r="E15" s="33"/>
      <c r="F15" s="34">
        <f t="shared" si="0"/>
        <v>0</v>
      </c>
      <c r="G15" s="25"/>
      <c r="H15" s="26"/>
      <c r="I15" s="35" t="s">
        <v>44</v>
      </c>
      <c r="J15" s="36"/>
      <c r="K15" s="37">
        <v>1</v>
      </c>
      <c r="L15" s="25"/>
      <c r="M15" s="26"/>
      <c r="N15" s="35" t="s">
        <v>44</v>
      </c>
      <c r="O15" s="36"/>
      <c r="P15" s="37">
        <v>1</v>
      </c>
      <c r="Q15" s="28"/>
      <c r="R15" s="29"/>
      <c r="S15" s="38">
        <v>21</v>
      </c>
      <c r="T15" s="30"/>
      <c r="U15" s="1"/>
      <c r="V15" s="1"/>
      <c r="W15" s="1"/>
      <c r="X15" s="1"/>
    </row>
    <row r="16" spans="1:24" ht="15.5">
      <c r="A16" s="39" t="s">
        <v>45</v>
      </c>
      <c r="B16" s="22"/>
      <c r="C16" s="40" t="s">
        <v>46</v>
      </c>
      <c r="D16" s="34"/>
      <c r="E16" s="34"/>
      <c r="F16" s="34">
        <f t="shared" si="0"/>
        <v>0</v>
      </c>
      <c r="G16" s="35"/>
      <c r="H16" s="37"/>
      <c r="I16" s="35" t="s">
        <v>44</v>
      </c>
      <c r="J16" s="36"/>
      <c r="K16" s="37">
        <v>1</v>
      </c>
      <c r="L16" s="25"/>
      <c r="M16" s="26"/>
      <c r="N16" s="35" t="s">
        <v>44</v>
      </c>
      <c r="O16" s="36"/>
      <c r="P16" s="37">
        <v>1</v>
      </c>
      <c r="Q16" s="41"/>
      <c r="R16" s="38"/>
      <c r="S16" s="38">
        <v>21</v>
      </c>
      <c r="T16" s="42"/>
      <c r="U16" s="1"/>
      <c r="V16" s="1"/>
      <c r="W16" s="1"/>
      <c r="X16" s="1"/>
    </row>
    <row r="17" spans="1:24" ht="15.5">
      <c r="A17" s="39" t="s">
        <v>47</v>
      </c>
      <c r="B17" s="22"/>
      <c r="C17" s="40" t="s">
        <v>48</v>
      </c>
      <c r="D17" s="34"/>
      <c r="E17" s="34"/>
      <c r="F17" s="34">
        <f t="shared" si="0"/>
        <v>0</v>
      </c>
      <c r="G17" s="35" t="s">
        <v>44</v>
      </c>
      <c r="H17" s="37">
        <v>1</v>
      </c>
      <c r="I17" s="35"/>
      <c r="J17" s="36"/>
      <c r="K17" s="37"/>
      <c r="L17" s="35" t="s">
        <v>49</v>
      </c>
      <c r="M17" s="43"/>
      <c r="N17" s="35" t="s">
        <v>44</v>
      </c>
      <c r="O17" s="36"/>
      <c r="P17" s="37">
        <v>1</v>
      </c>
      <c r="Q17" s="41"/>
      <c r="R17" s="38"/>
      <c r="S17" s="38">
        <v>14</v>
      </c>
      <c r="T17" s="42"/>
      <c r="U17" s="1"/>
      <c r="V17" s="1"/>
      <c r="W17" s="1"/>
      <c r="X17" s="1"/>
    </row>
    <row r="18" spans="1:24" ht="15.5">
      <c r="A18" s="39" t="s">
        <v>50</v>
      </c>
      <c r="B18" s="22"/>
      <c r="C18" s="40" t="s">
        <v>51</v>
      </c>
      <c r="D18" s="34"/>
      <c r="E18" s="34"/>
      <c r="F18" s="34">
        <f t="shared" si="0"/>
        <v>0</v>
      </c>
      <c r="G18" s="35" t="s">
        <v>44</v>
      </c>
      <c r="H18" s="37">
        <v>1</v>
      </c>
      <c r="I18" s="35"/>
      <c r="J18" s="36"/>
      <c r="K18" s="37"/>
      <c r="L18" s="35" t="s">
        <v>49</v>
      </c>
      <c r="M18" s="44"/>
      <c r="N18" s="45" t="s">
        <v>44</v>
      </c>
      <c r="O18" s="46"/>
      <c r="P18" s="47">
        <v>1</v>
      </c>
      <c r="Q18" s="48"/>
      <c r="R18" s="49"/>
      <c r="S18" s="38">
        <v>14</v>
      </c>
      <c r="T18" s="50"/>
      <c r="U18" s="1"/>
      <c r="V18" s="1"/>
      <c r="W18" s="1"/>
      <c r="X18" s="1"/>
    </row>
    <row r="19" spans="1:24" ht="15.5">
      <c r="A19" s="51" t="s">
        <v>52</v>
      </c>
      <c r="B19" s="22"/>
      <c r="C19" s="40" t="s">
        <v>53</v>
      </c>
      <c r="D19" s="34"/>
      <c r="E19" s="34"/>
      <c r="F19" s="34">
        <v>0</v>
      </c>
      <c r="G19" s="45" t="s">
        <v>54</v>
      </c>
      <c r="H19" s="52">
        <v>1</v>
      </c>
      <c r="I19" s="45"/>
      <c r="J19" s="46"/>
      <c r="K19" s="52"/>
      <c r="L19" s="45"/>
      <c r="M19" s="44"/>
      <c r="N19" s="45" t="s">
        <v>44</v>
      </c>
      <c r="O19" s="46"/>
      <c r="P19" s="47">
        <v>1</v>
      </c>
      <c r="Q19" s="48"/>
      <c r="R19" s="49"/>
      <c r="S19" s="38">
        <v>7</v>
      </c>
      <c r="T19" s="50"/>
      <c r="U19" s="1"/>
      <c r="V19" s="1"/>
      <c r="W19" s="1"/>
      <c r="X19" s="1"/>
    </row>
    <row r="20" spans="1:24" ht="15.5">
      <c r="A20" s="21" t="s">
        <v>55</v>
      </c>
      <c r="B20" s="22"/>
      <c r="C20" s="53" t="s">
        <v>56</v>
      </c>
      <c r="D20" s="33" t="s">
        <v>41</v>
      </c>
      <c r="E20" s="33"/>
      <c r="F20" s="33">
        <f t="shared" si="0"/>
        <v>0</v>
      </c>
      <c r="G20" s="25"/>
      <c r="H20" s="26"/>
      <c r="I20" s="25"/>
      <c r="J20" s="27"/>
      <c r="K20" s="26"/>
      <c r="L20" s="25"/>
      <c r="M20" s="26"/>
      <c r="N20" s="25"/>
      <c r="O20" s="27"/>
      <c r="P20" s="26"/>
      <c r="Q20" s="28"/>
      <c r="R20" s="29"/>
      <c r="S20" s="29">
        <f>S21+S22+S23+S24</f>
        <v>70</v>
      </c>
      <c r="T20" s="30"/>
      <c r="U20" s="1"/>
      <c r="V20" s="1"/>
      <c r="W20" s="1"/>
      <c r="X20" s="1"/>
    </row>
    <row r="21" spans="1:24" ht="15.5">
      <c r="A21" s="54" t="s">
        <v>57</v>
      </c>
      <c r="B21" s="22"/>
      <c r="C21" s="55" t="s">
        <v>58</v>
      </c>
      <c r="D21" s="34"/>
      <c r="E21" s="34"/>
      <c r="F21" s="34">
        <f t="shared" si="0"/>
        <v>0</v>
      </c>
      <c r="G21" s="35"/>
      <c r="H21" s="52"/>
      <c r="I21" s="35" t="s">
        <v>44</v>
      </c>
      <c r="J21" s="36"/>
      <c r="K21" s="37">
        <v>1</v>
      </c>
      <c r="L21" s="35"/>
      <c r="M21" s="43"/>
      <c r="N21" s="35" t="s">
        <v>44</v>
      </c>
      <c r="O21" s="36"/>
      <c r="P21" s="37">
        <v>1</v>
      </c>
      <c r="Q21" s="41"/>
      <c r="R21" s="38"/>
      <c r="S21" s="38">
        <v>21</v>
      </c>
      <c r="T21" s="42"/>
      <c r="U21" s="1"/>
      <c r="V21" s="1"/>
      <c r="W21" s="1"/>
      <c r="X21" s="1"/>
    </row>
    <row r="22" spans="1:24" ht="15.5">
      <c r="A22" s="56" t="s">
        <v>59</v>
      </c>
      <c r="B22" s="22"/>
      <c r="C22" s="40" t="s">
        <v>60</v>
      </c>
      <c r="D22" s="34"/>
      <c r="E22" s="34"/>
      <c r="F22" s="34">
        <f t="shared" si="0"/>
        <v>0</v>
      </c>
      <c r="G22" s="35"/>
      <c r="H22" s="37"/>
      <c r="I22" s="35" t="s">
        <v>44</v>
      </c>
      <c r="J22" s="36"/>
      <c r="K22" s="37">
        <v>1</v>
      </c>
      <c r="L22" s="35"/>
      <c r="M22" s="43"/>
      <c r="N22" s="35" t="s">
        <v>44</v>
      </c>
      <c r="O22" s="36"/>
      <c r="P22" s="37">
        <v>1</v>
      </c>
      <c r="Q22" s="41"/>
      <c r="R22" s="38"/>
      <c r="S22" s="57">
        <v>21</v>
      </c>
      <c r="T22" s="42"/>
      <c r="U22" s="1"/>
      <c r="V22" s="1"/>
      <c r="W22" s="1"/>
      <c r="X22" s="1"/>
    </row>
    <row r="23" spans="1:24" ht="15.5">
      <c r="A23" s="58" t="s">
        <v>61</v>
      </c>
      <c r="B23" s="22"/>
      <c r="C23" s="40" t="s">
        <v>62</v>
      </c>
      <c r="D23" s="34"/>
      <c r="E23" s="34"/>
      <c r="F23" s="34">
        <f t="shared" si="0"/>
        <v>0</v>
      </c>
      <c r="G23" s="35"/>
      <c r="H23" s="37"/>
      <c r="I23" s="35" t="s">
        <v>44</v>
      </c>
      <c r="J23" s="36"/>
      <c r="K23" s="37">
        <v>1</v>
      </c>
      <c r="L23" s="35"/>
      <c r="M23" s="43"/>
      <c r="N23" s="35" t="s">
        <v>44</v>
      </c>
      <c r="O23" s="36"/>
      <c r="P23" s="37">
        <v>1</v>
      </c>
      <c r="Q23" s="41"/>
      <c r="R23" s="38"/>
      <c r="S23" s="38">
        <v>14</v>
      </c>
      <c r="T23" s="42"/>
      <c r="U23" s="1"/>
      <c r="V23" s="1"/>
      <c r="W23" s="1"/>
      <c r="X23" s="1"/>
    </row>
    <row r="24" spans="1:24" ht="15.5">
      <c r="A24" s="59" t="s">
        <v>63</v>
      </c>
      <c r="B24" s="22"/>
      <c r="C24" s="40" t="s">
        <v>64</v>
      </c>
      <c r="D24" s="34"/>
      <c r="E24" s="34"/>
      <c r="F24" s="34">
        <f t="shared" si="0"/>
        <v>0</v>
      </c>
      <c r="G24" s="35" t="s">
        <v>44</v>
      </c>
      <c r="H24" s="37">
        <v>1</v>
      </c>
      <c r="I24" s="35"/>
      <c r="J24" s="36"/>
      <c r="K24" s="43"/>
      <c r="L24" s="35" t="s">
        <v>49</v>
      </c>
      <c r="M24" s="43"/>
      <c r="N24" s="35" t="s">
        <v>44</v>
      </c>
      <c r="O24" s="36"/>
      <c r="P24" s="37">
        <v>1</v>
      </c>
      <c r="Q24" s="41"/>
      <c r="R24" s="38"/>
      <c r="S24" s="38">
        <v>14</v>
      </c>
      <c r="T24" s="42"/>
      <c r="U24" s="1"/>
      <c r="V24" s="1"/>
      <c r="W24" s="1"/>
      <c r="X24" s="1"/>
    </row>
    <row r="25" spans="1:24" ht="15.5">
      <c r="A25" s="60" t="s">
        <v>65</v>
      </c>
      <c r="B25" s="22"/>
      <c r="C25" s="53" t="s">
        <v>66</v>
      </c>
      <c r="D25" s="33" t="s">
        <v>41</v>
      </c>
      <c r="E25" s="33"/>
      <c r="F25" s="33">
        <f t="shared" si="0"/>
        <v>0</v>
      </c>
      <c r="G25" s="35"/>
      <c r="H25" s="37"/>
      <c r="I25" s="35"/>
      <c r="J25" s="36"/>
      <c r="K25" s="43"/>
      <c r="L25" s="35"/>
      <c r="M25" s="43"/>
      <c r="N25" s="35"/>
      <c r="O25" s="36"/>
      <c r="P25" s="37"/>
      <c r="Q25" s="41"/>
      <c r="R25" s="38"/>
      <c r="S25" s="61">
        <f>S26+S27+S28+S29</f>
        <v>35</v>
      </c>
      <c r="T25" s="42"/>
      <c r="U25" s="1"/>
      <c r="V25" s="1"/>
      <c r="W25" s="1"/>
      <c r="X25" s="1"/>
    </row>
    <row r="26" spans="1:24" ht="15.5">
      <c r="A26" s="54" t="s">
        <v>67</v>
      </c>
      <c r="B26" s="32"/>
      <c r="C26" s="62" t="s">
        <v>68</v>
      </c>
      <c r="D26" s="34"/>
      <c r="E26" s="34"/>
      <c r="F26" s="34">
        <f t="shared" si="0"/>
        <v>0</v>
      </c>
      <c r="G26" s="35" t="s">
        <v>44</v>
      </c>
      <c r="H26" s="37">
        <v>1</v>
      </c>
      <c r="I26" s="35"/>
      <c r="J26" s="36"/>
      <c r="K26" s="37"/>
      <c r="L26" s="35" t="s">
        <v>49</v>
      </c>
      <c r="M26" s="43"/>
      <c r="N26" s="35" t="s">
        <v>44</v>
      </c>
      <c r="O26" s="36"/>
      <c r="P26" s="37">
        <v>1</v>
      </c>
      <c r="Q26" s="41"/>
      <c r="R26" s="38"/>
      <c r="S26" s="38">
        <v>14</v>
      </c>
      <c r="T26" s="42"/>
      <c r="U26" s="1"/>
      <c r="V26" s="1"/>
      <c r="W26" s="1"/>
      <c r="X26" s="1"/>
    </row>
    <row r="27" spans="1:24" ht="15.5">
      <c r="A27" s="56" t="s">
        <v>69</v>
      </c>
      <c r="B27" s="32"/>
      <c r="C27" s="62" t="s">
        <v>70</v>
      </c>
      <c r="D27" s="63"/>
      <c r="E27" s="63"/>
      <c r="F27" s="63">
        <f t="shared" si="0"/>
        <v>0</v>
      </c>
      <c r="G27" s="45" t="s">
        <v>54</v>
      </c>
      <c r="H27" s="52">
        <v>1</v>
      </c>
      <c r="I27" s="45"/>
      <c r="J27" s="46"/>
      <c r="K27" s="52"/>
      <c r="L27" s="45"/>
      <c r="M27" s="44"/>
      <c r="N27" s="45" t="s">
        <v>44</v>
      </c>
      <c r="O27" s="46"/>
      <c r="P27" s="47">
        <v>1</v>
      </c>
      <c r="Q27" s="41"/>
      <c r="R27" s="38"/>
      <c r="S27" s="38">
        <v>7</v>
      </c>
      <c r="T27" s="42"/>
      <c r="U27" s="1"/>
      <c r="V27" s="1"/>
      <c r="W27" s="1"/>
      <c r="X27" s="1"/>
    </row>
    <row r="28" spans="1:24" ht="15.5">
      <c r="A28" s="64" t="s">
        <v>71</v>
      </c>
      <c r="B28" s="65"/>
      <c r="C28" s="62" t="s">
        <v>72</v>
      </c>
      <c r="D28" s="66"/>
      <c r="E28" s="67"/>
      <c r="F28" s="68">
        <f t="shared" si="0"/>
        <v>0</v>
      </c>
      <c r="G28" s="69" t="s">
        <v>54</v>
      </c>
      <c r="H28" s="70">
        <v>1</v>
      </c>
      <c r="I28" s="71"/>
      <c r="J28" s="72"/>
      <c r="K28" s="73"/>
      <c r="L28" s="74"/>
      <c r="M28" s="75"/>
      <c r="N28" s="71" t="s">
        <v>44</v>
      </c>
      <c r="O28" s="72"/>
      <c r="P28" s="76">
        <v>1</v>
      </c>
      <c r="Q28" s="77"/>
      <c r="R28" s="78"/>
      <c r="S28" s="78">
        <v>14</v>
      </c>
      <c r="T28" s="79"/>
      <c r="U28" s="1"/>
      <c r="V28" s="1"/>
      <c r="W28" s="1"/>
      <c r="X28" s="1"/>
    </row>
    <row r="29" spans="1:24" ht="15.5">
      <c r="A29" s="80"/>
      <c r="B29" s="32"/>
      <c r="C29" s="32"/>
      <c r="D29" s="34"/>
      <c r="E29" s="34"/>
      <c r="F29" s="34"/>
      <c r="G29" s="45"/>
      <c r="H29" s="52"/>
      <c r="I29" s="45"/>
      <c r="J29" s="46"/>
      <c r="K29" s="52"/>
      <c r="L29" s="45"/>
      <c r="M29" s="44"/>
      <c r="N29" s="45"/>
      <c r="O29" s="46"/>
      <c r="P29" s="47"/>
      <c r="Q29" s="41"/>
      <c r="R29" s="38"/>
      <c r="S29" s="38"/>
      <c r="T29" s="42"/>
      <c r="U29" s="1"/>
      <c r="V29" s="1"/>
      <c r="W29" s="1"/>
      <c r="X29" s="1"/>
    </row>
    <row r="30" spans="1:24" ht="15.5">
      <c r="A30" s="21"/>
      <c r="B30" s="32"/>
      <c r="C30" s="32"/>
      <c r="D30" s="33"/>
      <c r="E30" s="33"/>
      <c r="F30" s="33"/>
      <c r="G30" s="45"/>
      <c r="H30" s="52"/>
      <c r="I30" s="45"/>
      <c r="J30" s="46"/>
      <c r="K30" s="44"/>
      <c r="L30" s="45"/>
      <c r="M30" s="44"/>
      <c r="N30" s="45"/>
      <c r="O30" s="46"/>
      <c r="P30" s="47"/>
      <c r="Q30" s="41"/>
      <c r="R30" s="38"/>
      <c r="S30" s="61"/>
      <c r="T30" s="42"/>
      <c r="U30" s="1"/>
      <c r="V30" s="1"/>
      <c r="W30" s="1"/>
      <c r="X30" s="1"/>
    </row>
    <row r="31" spans="1:24" ht="15.5">
      <c r="A31" s="81"/>
      <c r="B31" s="22"/>
      <c r="C31" s="22"/>
      <c r="D31" s="34"/>
      <c r="E31" s="34"/>
      <c r="F31" s="34"/>
      <c r="G31" s="35"/>
      <c r="H31" s="37"/>
      <c r="I31" s="35"/>
      <c r="J31" s="36"/>
      <c r="K31" s="37"/>
      <c r="L31" s="35"/>
      <c r="M31" s="43"/>
      <c r="N31" s="35"/>
      <c r="O31" s="36"/>
      <c r="P31" s="37"/>
      <c r="Q31" s="41"/>
      <c r="R31" s="38"/>
      <c r="S31" s="57"/>
      <c r="T31" s="42"/>
      <c r="U31" s="1"/>
      <c r="V31" s="1"/>
      <c r="W31" s="1"/>
      <c r="X31" s="1"/>
    </row>
    <row r="32" spans="1:24" ht="15.5">
      <c r="A32" s="80"/>
      <c r="B32" s="22"/>
      <c r="C32" s="22"/>
      <c r="D32" s="82"/>
      <c r="E32" s="34"/>
      <c r="F32" s="34"/>
      <c r="G32" s="83"/>
      <c r="H32" s="84"/>
      <c r="I32" s="35"/>
      <c r="J32" s="36"/>
      <c r="K32" s="37"/>
      <c r="L32" s="25"/>
      <c r="M32" s="26"/>
      <c r="N32" s="35"/>
      <c r="O32" s="36"/>
      <c r="P32" s="37"/>
      <c r="Q32" s="85"/>
      <c r="R32" s="86"/>
      <c r="S32" s="38"/>
      <c r="T32" s="87"/>
      <c r="U32" s="1"/>
      <c r="V32" s="1"/>
      <c r="W32" s="1"/>
      <c r="X32" s="1"/>
    </row>
    <row r="33" spans="1:24" ht="15.5">
      <c r="A33" s="22"/>
      <c r="B33" s="22"/>
      <c r="C33" s="22"/>
      <c r="D33" s="82"/>
      <c r="E33" s="34"/>
      <c r="F33" s="34"/>
      <c r="G33" s="45"/>
      <c r="H33" s="52"/>
      <c r="I33" s="45"/>
      <c r="J33" s="46"/>
      <c r="K33" s="52"/>
      <c r="L33" s="45"/>
      <c r="M33" s="44"/>
      <c r="N33" s="45"/>
      <c r="O33" s="46"/>
      <c r="P33" s="47"/>
      <c r="Q33" s="85"/>
      <c r="R33" s="86"/>
      <c r="S33" s="38"/>
      <c r="T33" s="87"/>
      <c r="U33" s="1"/>
      <c r="V33" s="1"/>
      <c r="W33" s="1"/>
      <c r="X33" s="1"/>
    </row>
    <row r="34" spans="1:24" ht="15.5">
      <c r="A34" s="22"/>
      <c r="B34" s="22"/>
      <c r="C34" s="22"/>
      <c r="D34" s="82"/>
      <c r="E34" s="82"/>
      <c r="F34" s="88"/>
      <c r="G34" s="83"/>
      <c r="H34" s="84"/>
      <c r="I34" s="83"/>
      <c r="J34" s="89"/>
      <c r="K34" s="84"/>
      <c r="L34" s="83"/>
      <c r="M34" s="84"/>
      <c r="N34" s="83"/>
      <c r="O34" s="89"/>
      <c r="P34" s="84"/>
      <c r="Q34" s="85"/>
      <c r="R34" s="86"/>
      <c r="S34" s="38"/>
      <c r="T34" s="87"/>
      <c r="U34" s="1"/>
      <c r="V34" s="1"/>
      <c r="W34" s="1"/>
      <c r="X34" s="1"/>
    </row>
    <row r="35" spans="1:24" ht="15.5">
      <c r="A35" s="22"/>
      <c r="B35" s="22"/>
      <c r="C35" s="22"/>
      <c r="D35" s="82"/>
      <c r="E35" s="82"/>
      <c r="F35" s="22"/>
      <c r="G35" s="83"/>
      <c r="H35" s="84"/>
      <c r="I35" s="83"/>
      <c r="J35" s="89"/>
      <c r="K35" s="84"/>
      <c r="L35" s="83"/>
      <c r="M35" s="84"/>
      <c r="N35" s="83"/>
      <c r="O35" s="89"/>
      <c r="P35" s="84"/>
      <c r="Q35" s="85"/>
      <c r="R35" s="86"/>
      <c r="S35" s="86"/>
      <c r="T35" s="87"/>
      <c r="U35" s="1"/>
      <c r="V35" s="1"/>
      <c r="W35" s="1"/>
      <c r="X35" s="90"/>
    </row>
    <row r="36" spans="1:24" ht="15.5">
      <c r="A36" s="22"/>
      <c r="B36" s="22"/>
      <c r="C36" s="22"/>
      <c r="D36" s="82"/>
      <c r="E36" s="82"/>
      <c r="F36" s="22"/>
      <c r="G36" s="83"/>
      <c r="H36" s="84"/>
      <c r="I36" s="83"/>
      <c r="J36" s="89"/>
      <c r="K36" s="84"/>
      <c r="L36" s="83"/>
      <c r="M36" s="84"/>
      <c r="N36" s="83"/>
      <c r="O36" s="89"/>
      <c r="P36" s="84"/>
      <c r="Q36" s="85"/>
      <c r="R36" s="86"/>
      <c r="S36" s="86"/>
      <c r="T36" s="87"/>
      <c r="U36" s="1"/>
      <c r="V36" s="1"/>
      <c r="W36" s="1"/>
      <c r="X36" s="1"/>
    </row>
    <row r="37" spans="1:24" ht="15.5">
      <c r="A37" s="91"/>
      <c r="B37" s="91"/>
      <c r="C37" s="91"/>
      <c r="D37" s="82"/>
      <c r="E37" s="92"/>
      <c r="F37" s="93"/>
      <c r="G37" s="94"/>
      <c r="H37" s="95"/>
      <c r="I37" s="94"/>
      <c r="J37" s="96"/>
      <c r="K37" s="95"/>
      <c r="L37" s="94"/>
      <c r="M37" s="95"/>
      <c r="N37" s="94"/>
      <c r="O37" s="96"/>
      <c r="P37" s="95"/>
      <c r="Q37" s="97"/>
      <c r="R37" s="98"/>
      <c r="S37" s="98"/>
      <c r="T37" s="99"/>
      <c r="U37" s="2"/>
      <c r="V37" s="1"/>
      <c r="W37" s="1"/>
      <c r="X37" s="1"/>
    </row>
    <row r="38" spans="1:24" ht="15.5">
      <c r="A38" s="300" t="s">
        <v>73</v>
      </c>
      <c r="B38" s="300"/>
      <c r="C38" s="300"/>
      <c r="D38" s="301"/>
      <c r="E38" s="100">
        <f>E14+E20+E25+E30</f>
        <v>0</v>
      </c>
      <c r="F38" s="101"/>
      <c r="G38" s="302"/>
      <c r="H38" s="302"/>
      <c r="I38" s="302"/>
      <c r="J38" s="302"/>
      <c r="K38" s="302"/>
      <c r="L38" s="302" t="s">
        <v>74</v>
      </c>
      <c r="M38" s="302"/>
      <c r="N38" s="302"/>
      <c r="O38" s="302"/>
      <c r="P38" s="303"/>
      <c r="Q38" s="102"/>
      <c r="R38" s="102"/>
      <c r="S38" s="103">
        <f>S14+S20+S25+S30</f>
        <v>182</v>
      </c>
      <c r="T38" s="102"/>
      <c r="U38" s="1"/>
      <c r="V38" s="90"/>
      <c r="W38" s="1"/>
      <c r="X38" s="1"/>
    </row>
    <row r="39" spans="1:24" ht="15.5">
      <c r="A39" s="104" t="s">
        <v>75</v>
      </c>
      <c r="B39" s="105"/>
      <c r="C39" s="1"/>
      <c r="D39" s="1"/>
      <c r="E39" s="1"/>
      <c r="F39" s="1"/>
      <c r="G39" s="1"/>
      <c r="H39" s="1"/>
      <c r="I39" s="1"/>
      <c r="J39" s="1"/>
      <c r="K39" s="2"/>
      <c r="L39" s="1"/>
      <c r="M39" s="1"/>
      <c r="N39" s="1"/>
      <c r="O39" s="1"/>
      <c r="P39" s="1"/>
      <c r="Q39" s="1"/>
      <c r="R39" s="1"/>
      <c r="S39" s="2"/>
      <c r="T39" s="106"/>
      <c r="U39" s="1"/>
      <c r="V39" s="1"/>
      <c r="W39" s="1"/>
      <c r="X39" s="1"/>
    </row>
    <row r="40" spans="1:24" ht="15.5">
      <c r="A40" s="10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08"/>
      <c r="U40" s="1"/>
      <c r="V40" s="1"/>
      <c r="W40" s="1"/>
      <c r="X40" s="1"/>
    </row>
    <row r="41" spans="1:24" ht="15.5">
      <c r="A41" s="10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90"/>
      <c r="T41" s="108"/>
      <c r="U41" s="1"/>
      <c r="V41" s="1"/>
      <c r="W41" s="1"/>
      <c r="X41" s="1"/>
    </row>
    <row r="42" spans="1:24" ht="15.5">
      <c r="A42" s="10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08"/>
      <c r="U42" s="1"/>
      <c r="V42" s="1"/>
      <c r="W42" s="1"/>
      <c r="X42" s="1"/>
    </row>
    <row r="43" spans="1:24" ht="15.5">
      <c r="A43" s="10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08"/>
      <c r="U43" s="1"/>
      <c r="V43" s="1"/>
      <c r="W43" s="1"/>
      <c r="X43" s="1"/>
    </row>
    <row r="44" spans="1:24" ht="15.5">
      <c r="A44" s="109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1"/>
      <c r="U44" s="1"/>
      <c r="V44" s="1"/>
      <c r="W44" s="1"/>
      <c r="X44" s="1"/>
    </row>
    <row r="45" spans="1:24" ht="15.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</sheetData>
  <mergeCells count="29">
    <mergeCell ref="A13:T13"/>
    <mergeCell ref="A38:D38"/>
    <mergeCell ref="G38:K38"/>
    <mergeCell ref="L38:P38"/>
    <mergeCell ref="F9:F12"/>
    <mergeCell ref="G9:P10"/>
    <mergeCell ref="Q9:T10"/>
    <mergeCell ref="G11:K11"/>
    <mergeCell ref="L11:P11"/>
    <mergeCell ref="Q11:Q12"/>
    <mergeCell ref="R11:R12"/>
    <mergeCell ref="S11:S12"/>
    <mergeCell ref="T11:T12"/>
    <mergeCell ref="A9:A12"/>
    <mergeCell ref="B9:B12"/>
    <mergeCell ref="C9:C12"/>
    <mergeCell ref="D9:D12"/>
    <mergeCell ref="E9:E12"/>
    <mergeCell ref="A6:G6"/>
    <mergeCell ref="M6:T6"/>
    <mergeCell ref="A7:G7"/>
    <mergeCell ref="M7:T7"/>
    <mergeCell ref="A8:G8"/>
    <mergeCell ref="E1:N1"/>
    <mergeCell ref="C2:F2"/>
    <mergeCell ref="A4:G4"/>
    <mergeCell ref="M4:T4"/>
    <mergeCell ref="A5:G5"/>
    <mergeCell ref="M5:T5"/>
  </mergeCells>
  <dataValidations count="3">
    <dataValidation type="list" allowBlank="1" showInputMessage="1" showErrorMessage="1" sqref="G14:G37" xr:uid="{00F100AB-00D7-4761-AB99-00E100FC0094}">
      <formula1>Nature_des_épreuves_CC</formula1>
    </dataValidation>
    <dataValidation type="list" allowBlank="1" showInputMessage="1" showErrorMessage="1" sqref="M7" xr:uid="{001600F7-00B7-4667-A7C6-00B500A200B7}">
      <formula1>"Modalité Formation,Présentiel,Convention,EAD,Convention/EAD,Alternance/Contrat Professionnel,Alternance/Apprentissage"</formula1>
    </dataValidation>
    <dataValidation type="list" allowBlank="1" showInputMessage="1" showErrorMessage="1" sqref="M6" xr:uid="{00A50075-00D2-4C87-A55B-0090008E00D2}">
      <formula1>"Régime Formation,Formation Initiale,Formation Continue,Formation Initiale/Formation Continue"</formula1>
    </dataValidation>
  </dataValidations>
  <pageMargins left="0.70078740157480324" right="0.70078740157480324" top="0.75196850393700787" bottom="0.75196850393700787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1"/>
  <sheetViews>
    <sheetView topLeftCell="E1" zoomScale="90" workbookViewId="0">
      <selection activeCell="O2" sqref="O2"/>
    </sheetView>
  </sheetViews>
  <sheetFormatPr baseColWidth="10" defaultRowHeight="14.5"/>
  <cols>
    <col min="1" max="1" width="41.08984375" style="1" customWidth="1"/>
    <col min="2" max="2" width="42.26953125" style="1" customWidth="1"/>
    <col min="3" max="3" width="62.54296875" style="112" customWidth="1"/>
    <col min="4" max="5" width="11.54296875" style="112" customWidth="1"/>
    <col min="6" max="6" width="10.26953125" style="112" customWidth="1"/>
    <col min="7" max="7" width="7.54296875" style="112" customWidth="1"/>
    <col min="8" max="8" width="6.7265625" style="112" customWidth="1"/>
    <col min="9" max="9" width="7.7265625" style="112" customWidth="1"/>
    <col min="10" max="10" width="13" style="112" customWidth="1"/>
    <col min="11" max="11" width="8.54296875" style="112" customWidth="1"/>
    <col min="12" max="12" width="8.453125" style="112" customWidth="1"/>
    <col min="13" max="13" width="8.54296875" style="112" customWidth="1"/>
    <col min="14" max="14" width="8.453125" style="112" customWidth="1"/>
    <col min="15" max="15" width="8.26953125" style="112" customWidth="1"/>
    <col min="16" max="16" width="8.7265625" style="112" customWidth="1"/>
    <col min="17" max="17" width="7.26953125" style="112" customWidth="1"/>
    <col min="18" max="18" width="8.26953125" style="112" customWidth="1"/>
    <col min="19" max="21" width="6.7265625" style="112" customWidth="1"/>
  </cols>
  <sheetData>
    <row r="1" spans="1:21" ht="15" customHeight="1">
      <c r="H1" s="325" t="s">
        <v>0</v>
      </c>
      <c r="I1" s="325"/>
      <c r="J1" s="325"/>
      <c r="K1" s="325"/>
      <c r="L1" s="325"/>
      <c r="M1" s="325"/>
      <c r="N1" s="325"/>
      <c r="O1" s="325"/>
      <c r="P1" s="325"/>
    </row>
    <row r="2" spans="1:21">
      <c r="F2" s="326" t="s">
        <v>1</v>
      </c>
      <c r="G2" s="326"/>
      <c r="H2" s="326"/>
      <c r="I2" s="326"/>
      <c r="O2" s="112" t="s">
        <v>292</v>
      </c>
    </row>
    <row r="3" spans="1:21">
      <c r="K3" s="113"/>
      <c r="M3" s="113"/>
      <c r="R3" s="113"/>
      <c r="S3" s="113"/>
      <c r="T3" s="113"/>
      <c r="U3" s="113"/>
    </row>
    <row r="4" spans="1:21">
      <c r="C4" s="327" t="s">
        <v>76</v>
      </c>
      <c r="D4" s="328"/>
      <c r="E4" s="328"/>
      <c r="F4" s="328"/>
      <c r="G4" s="328"/>
      <c r="H4" s="328"/>
      <c r="I4" s="328"/>
      <c r="J4" s="329"/>
      <c r="K4" s="330" t="s">
        <v>77</v>
      </c>
      <c r="L4" s="331"/>
      <c r="M4" s="331"/>
      <c r="N4" s="332"/>
      <c r="O4" s="330" t="s">
        <v>4</v>
      </c>
      <c r="P4" s="331"/>
      <c r="Q4" s="331"/>
      <c r="R4" s="331"/>
      <c r="S4" s="331"/>
      <c r="T4" s="331"/>
      <c r="U4" s="333"/>
    </row>
    <row r="5" spans="1:21">
      <c r="C5" s="334" t="s">
        <v>78</v>
      </c>
      <c r="D5" s="326"/>
      <c r="E5" s="326"/>
      <c r="F5" s="326"/>
      <c r="G5" s="326"/>
      <c r="H5" s="326"/>
      <c r="I5" s="326"/>
      <c r="J5" s="335"/>
      <c r="K5" s="336" t="s">
        <v>79</v>
      </c>
      <c r="L5" s="337"/>
      <c r="M5" s="337"/>
      <c r="N5" s="338"/>
      <c r="O5" s="336" t="s">
        <v>80</v>
      </c>
      <c r="P5" s="337"/>
      <c r="Q5" s="337"/>
      <c r="R5" s="337"/>
      <c r="S5" s="337"/>
      <c r="T5" s="337"/>
      <c r="U5" s="339"/>
    </row>
    <row r="6" spans="1:21">
      <c r="C6" s="334" t="s">
        <v>8</v>
      </c>
      <c r="D6" s="326"/>
      <c r="E6" s="326"/>
      <c r="F6" s="326"/>
      <c r="G6" s="326"/>
      <c r="H6" s="326"/>
      <c r="I6" s="326"/>
      <c r="J6" s="335"/>
      <c r="K6" s="336" t="s">
        <v>81</v>
      </c>
      <c r="L6" s="337"/>
      <c r="M6" s="337"/>
      <c r="N6" s="338"/>
      <c r="O6" s="336" t="s">
        <v>82</v>
      </c>
      <c r="P6" s="337"/>
      <c r="Q6" s="337"/>
      <c r="R6" s="337"/>
      <c r="S6" s="337"/>
      <c r="T6" s="337"/>
      <c r="U6" s="339"/>
    </row>
    <row r="7" spans="1:21">
      <c r="C7" s="334" t="s">
        <v>83</v>
      </c>
      <c r="D7" s="326"/>
      <c r="E7" s="326"/>
      <c r="F7" s="326"/>
      <c r="G7" s="326"/>
      <c r="H7" s="326"/>
      <c r="I7" s="326"/>
      <c r="J7" s="335"/>
      <c r="K7" s="336" t="s">
        <v>84</v>
      </c>
      <c r="L7" s="337"/>
      <c r="M7" s="337"/>
      <c r="N7" s="338"/>
      <c r="O7" s="340" t="s">
        <v>85</v>
      </c>
      <c r="P7" s="341"/>
      <c r="Q7" s="341"/>
      <c r="R7" s="341"/>
      <c r="S7" s="341"/>
      <c r="T7" s="341"/>
      <c r="U7" s="342"/>
    </row>
    <row r="8" spans="1:21">
      <c r="A8" s="3"/>
      <c r="B8" s="114"/>
      <c r="C8" s="334" t="s">
        <v>86</v>
      </c>
      <c r="D8" s="326"/>
      <c r="E8" s="326"/>
      <c r="F8" s="326"/>
      <c r="G8" s="326"/>
      <c r="H8" s="326"/>
      <c r="I8" s="326"/>
      <c r="J8" s="335"/>
      <c r="K8" s="115"/>
      <c r="L8" s="115"/>
      <c r="M8" s="116"/>
      <c r="N8" s="116"/>
      <c r="O8" s="117" t="s">
        <v>87</v>
      </c>
      <c r="P8" s="118"/>
      <c r="Q8" s="118"/>
      <c r="R8" s="115"/>
      <c r="S8" s="116"/>
      <c r="T8" s="116"/>
      <c r="U8" s="119"/>
    </row>
    <row r="9" spans="1:21" ht="15" customHeight="1">
      <c r="A9" s="353" t="s">
        <v>88</v>
      </c>
      <c r="B9" s="356" t="s">
        <v>89</v>
      </c>
      <c r="C9" s="284" t="s">
        <v>15</v>
      </c>
      <c r="D9" s="284" t="s">
        <v>90</v>
      </c>
      <c r="E9" s="284" t="s">
        <v>91</v>
      </c>
      <c r="F9" s="284" t="s">
        <v>17</v>
      </c>
      <c r="G9" s="284" t="s">
        <v>18</v>
      </c>
      <c r="H9" s="287" t="s">
        <v>19</v>
      </c>
      <c r="I9" s="284" t="s">
        <v>92</v>
      </c>
      <c r="J9" s="304" t="s">
        <v>21</v>
      </c>
      <c r="K9" s="305"/>
      <c r="L9" s="305"/>
      <c r="M9" s="305"/>
      <c r="N9" s="305"/>
      <c r="O9" s="305"/>
      <c r="P9" s="305"/>
      <c r="Q9" s="306"/>
      <c r="R9" s="310" t="s">
        <v>22</v>
      </c>
      <c r="S9" s="311"/>
      <c r="T9" s="311"/>
      <c r="U9" s="312"/>
    </row>
    <row r="10" spans="1:21">
      <c r="A10" s="354"/>
      <c r="B10" s="357"/>
      <c r="C10" s="288"/>
      <c r="D10" s="285"/>
      <c r="E10" s="285"/>
      <c r="F10" s="288"/>
      <c r="G10" s="288"/>
      <c r="H10" s="288"/>
      <c r="I10" s="288"/>
      <c r="J10" s="307"/>
      <c r="K10" s="308"/>
      <c r="L10" s="308"/>
      <c r="M10" s="308"/>
      <c r="N10" s="308"/>
      <c r="O10" s="308"/>
      <c r="P10" s="308"/>
      <c r="Q10" s="309"/>
      <c r="R10" s="313"/>
      <c r="S10" s="314"/>
      <c r="T10" s="314"/>
      <c r="U10" s="315"/>
    </row>
    <row r="11" spans="1:21">
      <c r="A11" s="354"/>
      <c r="B11" s="357"/>
      <c r="C11" s="288"/>
      <c r="D11" s="285"/>
      <c r="E11" s="285"/>
      <c r="F11" s="288"/>
      <c r="G11" s="288"/>
      <c r="H11" s="288"/>
      <c r="I11" s="288"/>
      <c r="J11" s="316" t="s">
        <v>23</v>
      </c>
      <c r="K11" s="317"/>
      <c r="L11" s="317"/>
      <c r="M11" s="318"/>
      <c r="N11" s="316" t="s">
        <v>24</v>
      </c>
      <c r="O11" s="317"/>
      <c r="P11" s="317"/>
      <c r="Q11" s="318"/>
      <c r="R11" s="343" t="s">
        <v>25</v>
      </c>
      <c r="S11" s="361" t="s">
        <v>26</v>
      </c>
      <c r="T11" s="363" t="s">
        <v>27</v>
      </c>
      <c r="U11" s="345" t="s">
        <v>28</v>
      </c>
    </row>
    <row r="12" spans="1:21" ht="36">
      <c r="A12" s="355"/>
      <c r="B12" s="358"/>
      <c r="C12" s="289"/>
      <c r="D12" s="286"/>
      <c r="E12" s="286"/>
      <c r="F12" s="289"/>
      <c r="G12" s="289"/>
      <c r="H12" s="289"/>
      <c r="I12" s="289"/>
      <c r="J12" s="17" t="s">
        <v>29</v>
      </c>
      <c r="K12" s="120" t="s">
        <v>30</v>
      </c>
      <c r="L12" s="17" t="s">
        <v>31</v>
      </c>
      <c r="M12" s="121" t="s">
        <v>33</v>
      </c>
      <c r="N12" s="17" t="s">
        <v>34</v>
      </c>
      <c r="O12" s="120" t="s">
        <v>35</v>
      </c>
      <c r="P12" s="17" t="s">
        <v>36</v>
      </c>
      <c r="Q12" s="122" t="s">
        <v>37</v>
      </c>
      <c r="R12" s="344"/>
      <c r="S12" s="362"/>
      <c r="T12" s="364"/>
      <c r="U12" s="346"/>
    </row>
    <row r="13" spans="1:21">
      <c r="A13" s="359"/>
      <c r="B13" s="360"/>
      <c r="C13" s="347" t="s">
        <v>93</v>
      </c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348"/>
    </row>
    <row r="14" spans="1:21" s="123" customFormat="1">
      <c r="A14" s="124"/>
      <c r="B14" s="124"/>
      <c r="C14" s="125" t="s">
        <v>94</v>
      </c>
      <c r="D14" s="126"/>
      <c r="E14" s="126"/>
      <c r="F14" s="127" t="s">
        <v>95</v>
      </c>
      <c r="G14" s="126" t="s">
        <v>41</v>
      </c>
      <c r="H14" s="126">
        <v>11.5</v>
      </c>
      <c r="I14" s="126">
        <v>11.5</v>
      </c>
      <c r="J14" s="128"/>
      <c r="K14" s="129"/>
      <c r="L14" s="128"/>
      <c r="M14" s="130"/>
      <c r="N14" s="128"/>
      <c r="O14" s="129"/>
      <c r="P14" s="128"/>
      <c r="Q14" s="129"/>
      <c r="R14" s="131"/>
      <c r="S14" s="132"/>
      <c r="T14" s="132">
        <f>SUM(T15:T18)</f>
        <v>91</v>
      </c>
      <c r="U14" s="133"/>
    </row>
    <row r="15" spans="1:21" s="134" customFormat="1">
      <c r="A15" s="135" t="s">
        <v>96</v>
      </c>
      <c r="B15" s="135" t="s">
        <v>97</v>
      </c>
      <c r="C15" s="136" t="s">
        <v>98</v>
      </c>
      <c r="D15" s="137"/>
      <c r="E15" s="137"/>
      <c r="F15" s="137" t="s">
        <v>99</v>
      </c>
      <c r="G15" s="138"/>
      <c r="H15" s="137">
        <v>3</v>
      </c>
      <c r="I15" s="137">
        <v>3</v>
      </c>
      <c r="J15" s="139" t="s">
        <v>44</v>
      </c>
      <c r="K15" s="140">
        <v>1</v>
      </c>
      <c r="L15" s="139"/>
      <c r="M15" s="141"/>
      <c r="N15" s="139" t="s">
        <v>49</v>
      </c>
      <c r="O15" s="141"/>
      <c r="P15" s="139" t="s">
        <v>44</v>
      </c>
      <c r="Q15" s="140">
        <v>1</v>
      </c>
      <c r="R15" s="142"/>
      <c r="S15" s="143"/>
      <c r="T15" s="143">
        <v>21</v>
      </c>
      <c r="U15" s="144"/>
    </row>
    <row r="16" spans="1:21" s="145" customFormat="1">
      <c r="A16" s="40" t="s">
        <v>100</v>
      </c>
      <c r="B16" s="135" t="s">
        <v>101</v>
      </c>
      <c r="C16" s="136" t="s">
        <v>102</v>
      </c>
      <c r="D16" s="137"/>
      <c r="E16" s="137"/>
      <c r="F16" s="146" t="s">
        <v>103</v>
      </c>
      <c r="G16" s="138"/>
      <c r="H16" s="137">
        <v>2.5</v>
      </c>
      <c r="I16" s="137">
        <v>2.5</v>
      </c>
      <c r="J16" s="139" t="s">
        <v>44</v>
      </c>
      <c r="K16" s="140">
        <v>1</v>
      </c>
      <c r="L16" s="147"/>
      <c r="M16" s="148"/>
      <c r="N16" s="139" t="s">
        <v>49</v>
      </c>
      <c r="O16" s="148"/>
      <c r="P16" s="139" t="s">
        <v>44</v>
      </c>
      <c r="Q16" s="140">
        <v>1</v>
      </c>
      <c r="R16" s="149"/>
      <c r="S16" s="150"/>
      <c r="T16" s="143">
        <v>21</v>
      </c>
      <c r="U16" s="151"/>
    </row>
    <row r="17" spans="1:21" s="134" customFormat="1">
      <c r="A17" s="135" t="s">
        <v>96</v>
      </c>
      <c r="B17" s="135" t="s">
        <v>104</v>
      </c>
      <c r="C17" s="136" t="s">
        <v>105</v>
      </c>
      <c r="D17" s="137"/>
      <c r="E17" s="137"/>
      <c r="F17" s="137" t="s">
        <v>106</v>
      </c>
      <c r="G17" s="137"/>
      <c r="H17" s="137">
        <v>3</v>
      </c>
      <c r="I17" s="137">
        <v>3</v>
      </c>
      <c r="J17" s="139" t="s">
        <v>44</v>
      </c>
      <c r="K17" s="140">
        <v>1</v>
      </c>
      <c r="L17" s="139"/>
      <c r="M17" s="141"/>
      <c r="N17" s="139" t="s">
        <v>49</v>
      </c>
      <c r="O17" s="141"/>
      <c r="P17" s="139" t="s">
        <v>44</v>
      </c>
      <c r="Q17" s="140">
        <v>1</v>
      </c>
      <c r="R17" s="142"/>
      <c r="S17" s="143"/>
      <c r="T17" s="143">
        <v>24.5</v>
      </c>
      <c r="U17" s="144"/>
    </row>
    <row r="18" spans="1:21" s="134" customFormat="1">
      <c r="A18" s="40" t="s">
        <v>96</v>
      </c>
      <c r="B18" s="135" t="s">
        <v>104</v>
      </c>
      <c r="C18" s="136" t="s">
        <v>107</v>
      </c>
      <c r="D18" s="137"/>
      <c r="E18" s="137"/>
      <c r="F18" s="137" t="s">
        <v>108</v>
      </c>
      <c r="G18" s="138"/>
      <c r="H18" s="137">
        <v>3</v>
      </c>
      <c r="I18" s="137">
        <v>3</v>
      </c>
      <c r="J18" s="139" t="s">
        <v>44</v>
      </c>
      <c r="K18" s="140">
        <v>1</v>
      </c>
      <c r="L18" s="139"/>
      <c r="M18" s="141"/>
      <c r="N18" s="139" t="s">
        <v>49</v>
      </c>
      <c r="O18" s="141"/>
      <c r="P18" s="139" t="s">
        <v>44</v>
      </c>
      <c r="Q18" s="140">
        <v>1</v>
      </c>
      <c r="R18" s="142"/>
      <c r="S18" s="143"/>
      <c r="T18" s="143">
        <v>24.5</v>
      </c>
      <c r="U18" s="144"/>
    </row>
    <row r="19" spans="1:21" s="123" customFormat="1">
      <c r="A19" s="135"/>
      <c r="B19" s="135"/>
      <c r="C19" s="152" t="s">
        <v>109</v>
      </c>
      <c r="D19" s="153"/>
      <c r="E19" s="153"/>
      <c r="F19" s="153" t="s">
        <v>110</v>
      </c>
      <c r="G19" s="153" t="s">
        <v>41</v>
      </c>
      <c r="H19" s="153">
        <v>7.5</v>
      </c>
      <c r="I19" s="153">
        <v>7.5</v>
      </c>
      <c r="J19" s="154"/>
      <c r="K19" s="155"/>
      <c r="L19" s="154"/>
      <c r="M19" s="155"/>
      <c r="N19" s="154"/>
      <c r="O19" s="155"/>
      <c r="P19" s="154"/>
      <c r="Q19" s="155"/>
      <c r="R19" s="156"/>
      <c r="S19" s="157"/>
      <c r="T19" s="157">
        <f>SUM(T20:T22)</f>
        <v>77</v>
      </c>
      <c r="U19" s="158"/>
    </row>
    <row r="20" spans="1:21" s="134" customFormat="1">
      <c r="A20" s="135" t="s">
        <v>111</v>
      </c>
      <c r="B20" s="135" t="s">
        <v>104</v>
      </c>
      <c r="C20" s="136" t="s">
        <v>112</v>
      </c>
      <c r="D20" s="137"/>
      <c r="E20" s="137"/>
      <c r="F20" s="137" t="s">
        <v>113</v>
      </c>
      <c r="G20" s="137"/>
      <c r="H20" s="137">
        <v>4</v>
      </c>
      <c r="I20" s="137">
        <v>4</v>
      </c>
      <c r="J20" s="139" t="s">
        <v>44</v>
      </c>
      <c r="K20" s="140">
        <v>1</v>
      </c>
      <c r="L20" s="139"/>
      <c r="M20" s="141"/>
      <c r="N20" s="139" t="s">
        <v>49</v>
      </c>
      <c r="O20" s="141"/>
      <c r="P20" s="139" t="s">
        <v>44</v>
      </c>
      <c r="Q20" s="140">
        <v>1</v>
      </c>
      <c r="R20" s="142"/>
      <c r="S20" s="143"/>
      <c r="T20" s="143">
        <v>42</v>
      </c>
      <c r="U20" s="144"/>
    </row>
    <row r="21" spans="1:21" s="134" customFormat="1">
      <c r="A21" s="135" t="s">
        <v>111</v>
      </c>
      <c r="B21" s="135" t="s">
        <v>104</v>
      </c>
      <c r="C21" s="136" t="s">
        <v>114</v>
      </c>
      <c r="D21" s="137"/>
      <c r="E21" s="137"/>
      <c r="F21" s="146" t="s">
        <v>115</v>
      </c>
      <c r="G21" s="137"/>
      <c r="H21" s="137">
        <v>2</v>
      </c>
      <c r="I21" s="137">
        <v>2</v>
      </c>
      <c r="J21" s="139" t="s">
        <v>44</v>
      </c>
      <c r="K21" s="140">
        <v>1</v>
      </c>
      <c r="L21" s="139"/>
      <c r="M21" s="141"/>
      <c r="N21" s="139" t="s">
        <v>49</v>
      </c>
      <c r="O21" s="141"/>
      <c r="P21" s="139" t="s">
        <v>44</v>
      </c>
      <c r="Q21" s="140">
        <v>1</v>
      </c>
      <c r="R21" s="142"/>
      <c r="S21" s="143"/>
      <c r="T21" s="143">
        <v>21</v>
      </c>
      <c r="U21" s="159"/>
    </row>
    <row r="22" spans="1:21" s="134" customFormat="1">
      <c r="A22" s="135" t="s">
        <v>111</v>
      </c>
      <c r="B22" s="40" t="s">
        <v>116</v>
      </c>
      <c r="C22" s="136" t="s">
        <v>117</v>
      </c>
      <c r="D22" s="137"/>
      <c r="E22" s="137"/>
      <c r="F22" s="137" t="s">
        <v>118</v>
      </c>
      <c r="G22" s="137"/>
      <c r="H22" s="137">
        <v>1.5</v>
      </c>
      <c r="I22" s="137">
        <v>1.5</v>
      </c>
      <c r="J22" s="139" t="s">
        <v>44</v>
      </c>
      <c r="K22" s="140">
        <v>1</v>
      </c>
      <c r="L22" s="139"/>
      <c r="M22" s="138"/>
      <c r="N22" s="139" t="s">
        <v>49</v>
      </c>
      <c r="O22" s="141"/>
      <c r="P22" s="139" t="s">
        <v>44</v>
      </c>
      <c r="Q22" s="140">
        <v>1</v>
      </c>
      <c r="R22" s="142"/>
      <c r="S22" s="143"/>
      <c r="T22" s="143">
        <v>14</v>
      </c>
      <c r="U22" s="159"/>
    </row>
    <row r="23" spans="1:21" s="123" customFormat="1">
      <c r="A23" s="135"/>
      <c r="B23" s="135"/>
      <c r="C23" s="152" t="s">
        <v>119</v>
      </c>
      <c r="D23" s="153"/>
      <c r="E23" s="153"/>
      <c r="F23" s="160" t="s">
        <v>120</v>
      </c>
      <c r="G23" s="161" t="s">
        <v>41</v>
      </c>
      <c r="H23" s="153">
        <v>6</v>
      </c>
      <c r="I23" s="153">
        <v>6</v>
      </c>
      <c r="J23" s="154"/>
      <c r="K23" s="162"/>
      <c r="L23" s="154"/>
      <c r="M23" s="155"/>
      <c r="N23" s="154"/>
      <c r="O23" s="155"/>
      <c r="P23" s="154"/>
      <c r="Q23" s="162"/>
      <c r="R23" s="156"/>
      <c r="S23" s="157"/>
      <c r="T23" s="157">
        <f>SUM(T24:T26)</f>
        <v>56</v>
      </c>
      <c r="U23" s="163"/>
    </row>
    <row r="24" spans="1:21" s="134" customFormat="1" ht="12" customHeight="1">
      <c r="A24" s="164" t="s">
        <v>121</v>
      </c>
      <c r="B24" s="135" t="s">
        <v>104</v>
      </c>
      <c r="C24" s="136" t="s">
        <v>122</v>
      </c>
      <c r="D24" s="137"/>
      <c r="E24" s="137"/>
      <c r="F24" s="137" t="s">
        <v>123</v>
      </c>
      <c r="G24" s="137"/>
      <c r="H24" s="137">
        <v>2.5</v>
      </c>
      <c r="I24" s="137">
        <v>2.5</v>
      </c>
      <c r="J24" s="139" t="s">
        <v>44</v>
      </c>
      <c r="K24" s="140">
        <v>1</v>
      </c>
      <c r="L24" s="139"/>
      <c r="M24" s="138"/>
      <c r="N24" s="139" t="s">
        <v>49</v>
      </c>
      <c r="O24" s="141"/>
      <c r="P24" s="139" t="s">
        <v>44</v>
      </c>
      <c r="Q24" s="140">
        <v>1</v>
      </c>
      <c r="R24" s="142"/>
      <c r="S24" s="143"/>
      <c r="T24" s="143">
        <v>24.5</v>
      </c>
      <c r="U24" s="159"/>
    </row>
    <row r="25" spans="1:21" s="134" customFormat="1" ht="14" customHeight="1">
      <c r="A25" s="165" t="s">
        <v>124</v>
      </c>
      <c r="B25" s="135" t="s">
        <v>104</v>
      </c>
      <c r="C25" s="136" t="s">
        <v>125</v>
      </c>
      <c r="D25" s="137"/>
      <c r="E25" s="137"/>
      <c r="F25" s="146" t="s">
        <v>126</v>
      </c>
      <c r="G25" s="137"/>
      <c r="H25" s="137">
        <v>2</v>
      </c>
      <c r="I25" s="137">
        <v>2</v>
      </c>
      <c r="J25" s="139" t="s">
        <v>44</v>
      </c>
      <c r="K25" s="166">
        <v>1</v>
      </c>
      <c r="L25" s="139"/>
      <c r="M25" s="138"/>
      <c r="N25" s="139" t="s">
        <v>49</v>
      </c>
      <c r="O25" s="141"/>
      <c r="P25" s="139" t="s">
        <v>44</v>
      </c>
      <c r="Q25" s="166">
        <v>1</v>
      </c>
      <c r="R25" s="149"/>
      <c r="S25" s="150"/>
      <c r="T25" s="143">
        <v>17.5</v>
      </c>
      <c r="U25" s="167"/>
    </row>
    <row r="26" spans="1:21" s="134" customFormat="1" ht="31" customHeight="1">
      <c r="A26" s="168" t="s">
        <v>124</v>
      </c>
      <c r="B26" s="135" t="s">
        <v>104</v>
      </c>
      <c r="C26" s="136" t="s">
        <v>127</v>
      </c>
      <c r="D26" s="137"/>
      <c r="E26" s="137"/>
      <c r="F26" s="146" t="s">
        <v>128</v>
      </c>
      <c r="G26" s="137"/>
      <c r="H26" s="137">
        <v>1.5</v>
      </c>
      <c r="I26" s="137">
        <v>1.5</v>
      </c>
      <c r="J26" s="139" t="s">
        <v>44</v>
      </c>
      <c r="K26" s="140">
        <v>1</v>
      </c>
      <c r="L26" s="139"/>
      <c r="M26" s="141"/>
      <c r="N26" s="139" t="s">
        <v>49</v>
      </c>
      <c r="O26" s="141"/>
      <c r="P26" s="139" t="s">
        <v>44</v>
      </c>
      <c r="Q26" s="140">
        <v>1</v>
      </c>
      <c r="R26" s="142"/>
      <c r="S26" s="143"/>
      <c r="T26" s="143">
        <v>14</v>
      </c>
      <c r="U26" s="159"/>
    </row>
    <row r="27" spans="1:21" s="123" customFormat="1">
      <c r="A27" s="135"/>
      <c r="B27" s="40"/>
      <c r="C27" s="152" t="s">
        <v>129</v>
      </c>
      <c r="D27" s="153"/>
      <c r="E27" s="153"/>
      <c r="F27" s="160" t="s">
        <v>130</v>
      </c>
      <c r="G27" s="153" t="s">
        <v>41</v>
      </c>
      <c r="H27" s="153">
        <v>5</v>
      </c>
      <c r="I27" s="153">
        <v>5</v>
      </c>
      <c r="J27" s="154"/>
      <c r="K27" s="162"/>
      <c r="L27" s="154"/>
      <c r="M27" s="155"/>
      <c r="N27" s="154"/>
      <c r="O27" s="155"/>
      <c r="P27" s="154"/>
      <c r="Q27" s="162"/>
      <c r="R27" s="156"/>
      <c r="S27" s="157"/>
      <c r="T27" s="157">
        <f>T28+T29+T30</f>
        <v>49</v>
      </c>
      <c r="U27" s="163"/>
    </row>
    <row r="28" spans="1:21" s="134" customFormat="1">
      <c r="A28" s="169" t="s">
        <v>131</v>
      </c>
      <c r="B28" s="135" t="s">
        <v>104</v>
      </c>
      <c r="C28" s="136" t="s">
        <v>132</v>
      </c>
      <c r="D28" s="137"/>
      <c r="E28" s="137"/>
      <c r="F28" s="146" t="s">
        <v>133</v>
      </c>
      <c r="G28" s="138"/>
      <c r="H28" s="137">
        <v>2.5</v>
      </c>
      <c r="I28" s="137">
        <v>2.5</v>
      </c>
      <c r="J28" s="139" t="s">
        <v>44</v>
      </c>
      <c r="K28" s="140">
        <v>1</v>
      </c>
      <c r="L28" s="139"/>
      <c r="M28" s="138"/>
      <c r="N28" s="139" t="s">
        <v>49</v>
      </c>
      <c r="O28" s="141"/>
      <c r="P28" s="139" t="s">
        <v>44</v>
      </c>
      <c r="Q28" s="170">
        <v>1</v>
      </c>
      <c r="R28" s="142"/>
      <c r="S28" s="143"/>
      <c r="T28" s="143">
        <v>24.5</v>
      </c>
      <c r="U28" s="159"/>
    </row>
    <row r="29" spans="1:21" s="134" customFormat="1">
      <c r="A29" s="135" t="s">
        <v>134</v>
      </c>
      <c r="B29" s="135" t="s">
        <v>135</v>
      </c>
      <c r="C29" s="136" t="s">
        <v>136</v>
      </c>
      <c r="D29" s="137"/>
      <c r="E29" s="137"/>
      <c r="F29" s="146" t="s">
        <v>137</v>
      </c>
      <c r="G29" s="137"/>
      <c r="H29" s="137">
        <v>2.5</v>
      </c>
      <c r="I29" s="137">
        <v>2.5</v>
      </c>
      <c r="J29" s="139" t="s">
        <v>44</v>
      </c>
      <c r="K29" s="140">
        <v>1</v>
      </c>
      <c r="L29" s="139"/>
      <c r="M29" s="141"/>
      <c r="N29" s="139" t="s">
        <v>49</v>
      </c>
      <c r="O29" s="141"/>
      <c r="P29" s="139" t="s">
        <v>44</v>
      </c>
      <c r="Q29" s="170">
        <v>1</v>
      </c>
      <c r="R29" s="142"/>
      <c r="S29" s="143"/>
      <c r="T29" s="143">
        <v>24.5</v>
      </c>
      <c r="U29" s="159"/>
    </row>
    <row r="30" spans="1:21" s="145" customFormat="1">
      <c r="A30" s="40"/>
      <c r="B30" s="40"/>
      <c r="C30" s="171"/>
      <c r="D30" s="171"/>
      <c r="E30" s="171"/>
      <c r="F30" s="171"/>
      <c r="G30" s="171"/>
      <c r="H30" s="171"/>
      <c r="I30" s="171"/>
      <c r="J30" s="147"/>
      <c r="K30" s="172"/>
      <c r="L30" s="147"/>
      <c r="M30" s="172"/>
      <c r="N30" s="147"/>
      <c r="O30" s="148"/>
      <c r="P30" s="147"/>
      <c r="Q30" s="148"/>
      <c r="R30" s="149"/>
      <c r="S30" s="150"/>
      <c r="T30" s="150"/>
      <c r="U30" s="167"/>
    </row>
    <row r="31" spans="1:21" s="134" customFormat="1">
      <c r="A31" s="135"/>
      <c r="B31" s="40"/>
      <c r="C31" s="137"/>
      <c r="D31" s="137"/>
      <c r="E31" s="137"/>
      <c r="F31" s="137"/>
      <c r="G31" s="137"/>
      <c r="H31" s="137"/>
      <c r="I31" s="137"/>
      <c r="J31" s="139"/>
      <c r="K31" s="138"/>
      <c r="L31" s="139"/>
      <c r="M31" s="138"/>
      <c r="N31" s="139"/>
      <c r="O31" s="141"/>
      <c r="P31" s="139"/>
      <c r="Q31" s="138"/>
      <c r="R31" s="142"/>
      <c r="S31" s="143"/>
      <c r="T31" s="143"/>
      <c r="U31" s="144"/>
    </row>
    <row r="32" spans="1:21" s="134" customFormat="1">
      <c r="A32" s="173"/>
      <c r="B32" s="173"/>
      <c r="C32" s="137"/>
      <c r="D32" s="137"/>
      <c r="E32" s="137"/>
      <c r="F32" s="137"/>
      <c r="G32" s="138"/>
      <c r="H32" s="137"/>
      <c r="I32" s="137"/>
      <c r="J32" s="139"/>
      <c r="K32" s="141"/>
      <c r="L32" s="139"/>
      <c r="M32" s="138"/>
      <c r="N32" s="139"/>
      <c r="O32" s="141"/>
      <c r="P32" s="174"/>
      <c r="Q32" s="141"/>
      <c r="R32" s="142"/>
      <c r="S32" s="143"/>
      <c r="T32" s="143"/>
      <c r="U32" s="159"/>
    </row>
    <row r="33" spans="1:22" s="134" customFormat="1">
      <c r="A33" s="169"/>
      <c r="B33" s="169"/>
      <c r="C33" s="137"/>
      <c r="D33" s="175"/>
      <c r="E33" s="175"/>
      <c r="F33" s="175"/>
      <c r="G33" s="137"/>
      <c r="H33" s="137"/>
      <c r="I33" s="175"/>
      <c r="J33" s="139"/>
      <c r="K33" s="141"/>
      <c r="L33" s="139"/>
      <c r="M33" s="138"/>
      <c r="N33" s="139"/>
      <c r="O33" s="141"/>
      <c r="P33" s="139"/>
      <c r="Q33" s="138"/>
      <c r="R33" s="142"/>
      <c r="S33" s="143"/>
      <c r="T33" s="143"/>
      <c r="U33" s="159"/>
    </row>
    <row r="34" spans="1:22" s="134" customFormat="1">
      <c r="A34" s="135"/>
      <c r="B34" s="169"/>
      <c r="C34" s="137"/>
      <c r="D34" s="137"/>
      <c r="E34" s="137"/>
      <c r="F34" s="137"/>
      <c r="G34" s="138"/>
      <c r="H34" s="137"/>
      <c r="I34" s="137"/>
      <c r="J34" s="139"/>
      <c r="K34" s="138"/>
      <c r="L34" s="139"/>
      <c r="M34" s="141"/>
      <c r="N34" s="139"/>
      <c r="O34" s="141"/>
      <c r="P34" s="139"/>
      <c r="Q34" s="141"/>
      <c r="R34" s="142"/>
      <c r="S34" s="143"/>
      <c r="T34" s="143"/>
      <c r="U34" s="159"/>
    </row>
    <row r="35" spans="1:22" s="134" customFormat="1">
      <c r="A35" s="169"/>
      <c r="B35" s="40"/>
      <c r="C35" s="137"/>
      <c r="D35" s="137"/>
      <c r="E35" s="137"/>
      <c r="F35" s="137"/>
      <c r="G35" s="137"/>
      <c r="H35" s="137"/>
      <c r="I35" s="137"/>
      <c r="J35" s="139"/>
      <c r="K35" s="141"/>
      <c r="L35" s="139"/>
      <c r="M35" s="141"/>
      <c r="N35" s="139"/>
      <c r="O35" s="141"/>
      <c r="P35" s="139"/>
      <c r="Q35" s="141"/>
      <c r="R35" s="142"/>
      <c r="S35" s="143"/>
      <c r="T35" s="143"/>
      <c r="U35" s="159"/>
    </row>
    <row r="36" spans="1:22" s="134" customFormat="1">
      <c r="A36" s="40"/>
      <c r="B36" s="40"/>
      <c r="C36" s="137"/>
      <c r="D36" s="137"/>
      <c r="E36" s="137"/>
      <c r="F36" s="137"/>
      <c r="G36" s="137"/>
      <c r="H36" s="137"/>
      <c r="I36" s="137"/>
      <c r="J36" s="139"/>
      <c r="K36" s="138"/>
      <c r="L36" s="139"/>
      <c r="M36" s="141"/>
      <c r="N36" s="139"/>
      <c r="O36" s="141"/>
      <c r="P36" s="139"/>
      <c r="Q36" s="141"/>
      <c r="R36" s="142"/>
      <c r="S36" s="143"/>
      <c r="T36" s="143"/>
      <c r="U36" s="159"/>
    </row>
    <row r="37" spans="1:22" s="134" customFormat="1">
      <c r="A37" s="40"/>
      <c r="B37" s="40"/>
      <c r="C37" s="137"/>
      <c r="D37" s="137"/>
      <c r="E37" s="137"/>
      <c r="F37" s="137"/>
      <c r="G37" s="137"/>
      <c r="H37" s="137"/>
      <c r="I37" s="137"/>
      <c r="J37" s="139"/>
      <c r="K37" s="141"/>
      <c r="L37" s="139"/>
      <c r="M37" s="141"/>
      <c r="N37" s="139"/>
      <c r="O37" s="141"/>
      <c r="P37" s="139"/>
      <c r="Q37" s="141"/>
      <c r="R37" s="142"/>
      <c r="S37" s="143"/>
      <c r="T37" s="143"/>
      <c r="U37" s="159"/>
    </row>
    <row r="38" spans="1:22" s="134" customFormat="1">
      <c r="A38" s="40"/>
      <c r="B38" s="40"/>
      <c r="C38" s="137"/>
      <c r="D38" s="137"/>
      <c r="E38" s="137"/>
      <c r="F38" s="137"/>
      <c r="G38" s="138"/>
      <c r="H38" s="137"/>
      <c r="I38" s="175"/>
      <c r="J38" s="139"/>
      <c r="K38" s="138"/>
      <c r="L38" s="139"/>
      <c r="M38" s="176"/>
      <c r="N38" s="139"/>
      <c r="O38" s="141"/>
      <c r="P38" s="139"/>
      <c r="Q38" s="141"/>
      <c r="R38" s="142"/>
      <c r="S38" s="143"/>
      <c r="T38" s="143"/>
      <c r="U38" s="159"/>
    </row>
    <row r="39" spans="1:22" s="134" customFormat="1">
      <c r="A39" s="135"/>
      <c r="B39" s="40"/>
      <c r="C39" s="137"/>
      <c r="D39" s="137"/>
      <c r="E39" s="137"/>
      <c r="F39" s="137"/>
      <c r="G39" s="138"/>
      <c r="H39" s="137"/>
      <c r="I39" s="137"/>
      <c r="J39" s="139"/>
      <c r="K39" s="138"/>
      <c r="L39" s="139"/>
      <c r="M39" s="138"/>
      <c r="N39" s="139"/>
      <c r="O39" s="141"/>
      <c r="P39" s="139"/>
      <c r="Q39" s="141"/>
      <c r="R39" s="142"/>
      <c r="S39" s="143"/>
      <c r="T39" s="143"/>
      <c r="U39" s="159"/>
    </row>
    <row r="40" spans="1:22" s="177" customFormat="1">
      <c r="A40" s="169"/>
      <c r="B40" s="40"/>
      <c r="C40" s="178"/>
      <c r="D40" s="178"/>
      <c r="E40" s="178"/>
      <c r="F40" s="178"/>
      <c r="G40" s="179"/>
      <c r="H40" s="178"/>
      <c r="I40" s="178"/>
      <c r="J40" s="180"/>
      <c r="K40" s="179"/>
      <c r="L40" s="180"/>
      <c r="M40" s="179"/>
      <c r="N40" s="180"/>
      <c r="O40" s="181"/>
      <c r="P40" s="180"/>
      <c r="Q40" s="179"/>
      <c r="R40" s="182"/>
      <c r="S40" s="183"/>
      <c r="T40" s="183"/>
      <c r="U40" s="184"/>
    </row>
    <row r="41" spans="1:22" s="177" customFormat="1">
      <c r="A41" s="169"/>
      <c r="B41" s="40"/>
      <c r="C41" s="178"/>
      <c r="D41" s="178"/>
      <c r="E41" s="178"/>
      <c r="F41" s="178"/>
      <c r="G41" s="179"/>
      <c r="H41" s="178"/>
      <c r="I41" s="178"/>
      <c r="J41" s="180"/>
      <c r="K41" s="179"/>
      <c r="L41" s="180"/>
      <c r="M41" s="179"/>
      <c r="N41" s="180"/>
      <c r="O41" s="181"/>
      <c r="P41" s="180"/>
      <c r="Q41" s="179"/>
      <c r="R41" s="182"/>
      <c r="S41" s="183"/>
      <c r="T41" s="183"/>
      <c r="U41" s="185"/>
    </row>
    <row r="42" spans="1:22" s="177" customFormat="1">
      <c r="A42" s="169"/>
      <c r="B42" s="169"/>
      <c r="C42" s="178"/>
      <c r="D42" s="178"/>
      <c r="E42" s="178"/>
      <c r="F42" s="178"/>
      <c r="G42" s="179"/>
      <c r="H42" s="178"/>
      <c r="I42" s="178"/>
      <c r="J42" s="180"/>
      <c r="K42" s="179"/>
      <c r="L42" s="180"/>
      <c r="M42" s="179"/>
      <c r="N42" s="180"/>
      <c r="O42" s="181"/>
      <c r="P42" s="186"/>
      <c r="Q42" s="181"/>
      <c r="R42" s="182"/>
      <c r="S42" s="183"/>
      <c r="T42" s="183"/>
      <c r="U42" s="185"/>
    </row>
    <row r="43" spans="1:22" s="177" customFormat="1">
      <c r="A43" s="187"/>
      <c r="B43" s="187"/>
      <c r="C43" s="188"/>
      <c r="D43" s="189"/>
      <c r="E43" s="189"/>
      <c r="F43" s="189"/>
      <c r="G43" s="190"/>
      <c r="H43" s="189"/>
      <c r="I43" s="189"/>
      <c r="J43" s="191"/>
      <c r="K43" s="192"/>
      <c r="L43" s="193"/>
      <c r="M43" s="190"/>
      <c r="N43" s="193"/>
      <c r="O43" s="192"/>
      <c r="P43" s="191"/>
      <c r="Q43" s="192"/>
      <c r="R43" s="194"/>
      <c r="S43" s="195"/>
      <c r="T43" s="195"/>
      <c r="U43" s="196"/>
      <c r="V43" s="197"/>
    </row>
    <row r="44" spans="1:22">
      <c r="C44" s="349" t="s">
        <v>73</v>
      </c>
      <c r="D44" s="349"/>
      <c r="E44" s="349"/>
      <c r="F44" s="349"/>
      <c r="G44" s="350"/>
      <c r="H44" s="100">
        <f>+H14+H19+H23+H27</f>
        <v>30</v>
      </c>
      <c r="I44" s="198"/>
      <c r="J44" s="351"/>
      <c r="K44" s="351"/>
      <c r="L44" s="351"/>
      <c r="M44" s="351"/>
      <c r="N44" s="351" t="s">
        <v>74</v>
      </c>
      <c r="O44" s="351"/>
      <c r="P44" s="351"/>
      <c r="Q44" s="352"/>
      <c r="R44" s="199">
        <f>+R14+R19+R23+R27</f>
        <v>0</v>
      </c>
      <c r="S44" s="199">
        <f>+S14+S19+S23+S27</f>
        <v>0</v>
      </c>
      <c r="T44" s="200">
        <f>SUM(T14,T19,T23,T27)</f>
        <v>273</v>
      </c>
      <c r="U44" s="199">
        <f>+U14+U19+U23+U27</f>
        <v>0</v>
      </c>
    </row>
    <row r="45" spans="1:22">
      <c r="C45" s="201" t="s">
        <v>138</v>
      </c>
      <c r="D45" s="202"/>
      <c r="E45" s="202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4">
        <f>T44+'MCC Sem.2 sess.1 et 2 et Nbre H'!T44</f>
        <v>434</v>
      </c>
      <c r="U45" s="205"/>
    </row>
    <row r="46" spans="1:22">
      <c r="C46" s="206"/>
      <c r="U46" s="207"/>
    </row>
    <row r="47" spans="1:22">
      <c r="C47" s="206"/>
      <c r="U47" s="207"/>
    </row>
    <row r="48" spans="1:22">
      <c r="A48" s="208"/>
      <c r="B48" s="208"/>
      <c r="C48" s="206"/>
      <c r="U48" s="207"/>
    </row>
    <row r="49" spans="3:21">
      <c r="C49" s="206"/>
      <c r="U49" s="207"/>
    </row>
    <row r="50" spans="3:21">
      <c r="C50" s="209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1"/>
    </row>
    <row r="51" spans="3:21">
      <c r="C51" s="212"/>
    </row>
  </sheetData>
  <mergeCells count="37">
    <mergeCell ref="A9:A12"/>
    <mergeCell ref="B9:B12"/>
    <mergeCell ref="A13:B13"/>
    <mergeCell ref="S11:S12"/>
    <mergeCell ref="T11:T12"/>
    <mergeCell ref="U11:U12"/>
    <mergeCell ref="C13:U13"/>
    <mergeCell ref="C44:G44"/>
    <mergeCell ref="J44:M44"/>
    <mergeCell ref="N44:Q44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3">
    <dataValidation type="list" allowBlank="1" showInputMessage="1" showErrorMessage="1" sqref="O6" xr:uid="{00A2002E-0022-4D0E-8798-007C00D700B3}">
      <formula1>"Régime Formation,Formation Initiale,Formation Continue,Formation Initiale/Formation Continue"</formula1>
    </dataValidation>
    <dataValidation type="list" allowBlank="1" showInputMessage="1" showErrorMessage="1" sqref="O7" xr:uid="{009E0070-00ED-46E7-960B-0042000F001E}">
      <formula1>"Modalité Formation,Présentiel,Convention,EAD,Convention/EAD,Alternance/Contrat Professionnel,Alternance/Apprentissage"</formula1>
    </dataValidation>
    <dataValidation type="list" allowBlank="1" showInputMessage="1" showErrorMessage="1" sqref="J14:J43" xr:uid="{00AF000D-000F-42DD-AD50-00180026008F}">
      <formula1>Nature_des_épreuves_CC</formula1>
    </dataValidation>
  </dataValidations>
  <pageMargins left="0.25" right="0.25" top="0.75" bottom="0.75" header="0.3" footer="0.3"/>
  <pageSetup paperSize="9" scale="64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E26:E29 E14:E24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50"/>
  <sheetViews>
    <sheetView tabSelected="1" topLeftCell="D1" workbookViewId="0">
      <selection activeCell="E23" sqref="A23:XFD23"/>
    </sheetView>
  </sheetViews>
  <sheetFormatPr baseColWidth="10" defaultRowHeight="14.5"/>
  <cols>
    <col min="1" max="1" width="19.26953125" style="1" customWidth="1"/>
    <col min="2" max="2" width="21.179687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>
      <c r="H1" s="325" t="s">
        <v>0</v>
      </c>
      <c r="I1" s="325"/>
      <c r="J1" s="325"/>
      <c r="K1" s="325"/>
      <c r="L1" s="325"/>
      <c r="M1" s="325"/>
      <c r="N1" s="325"/>
      <c r="O1" s="325"/>
      <c r="P1" s="325"/>
    </row>
    <row r="2" spans="1:21">
      <c r="F2" s="272" t="s">
        <v>1</v>
      </c>
      <c r="G2" s="272"/>
      <c r="H2" s="272"/>
      <c r="I2" s="272"/>
      <c r="O2" t="str">
        <f>+'MCC Sem.1 sess.1 et 2 et Nbre H'!O2</f>
        <v>Année universitaire : 2025-2026</v>
      </c>
    </row>
    <row r="3" spans="1:21">
      <c r="K3" s="3"/>
      <c r="M3" s="3"/>
      <c r="R3" s="3"/>
      <c r="S3" s="3"/>
      <c r="T3" s="3"/>
      <c r="U3" s="3"/>
    </row>
    <row r="4" spans="1:21">
      <c r="C4" s="376" t="str">
        <f>'MCC Sem.1 sess.1 et 2 et Nbre H'!C4:I4</f>
        <v>Année de la Formation/Domaine/Mention : M2 DEG MARKETING, VENTE</v>
      </c>
      <c r="D4" s="377"/>
      <c r="E4" s="377"/>
      <c r="F4" s="377"/>
      <c r="G4" s="377"/>
      <c r="H4" s="377"/>
      <c r="I4" s="377"/>
      <c r="J4" s="378"/>
      <c r="K4" s="379" t="str">
        <f>'MCC Sem.1 sess.1 et 2 et Nbre H'!K4</f>
        <v>Code Diplôme : JJMMAR1</v>
      </c>
      <c r="L4" s="380"/>
      <c r="M4" s="380"/>
      <c r="N4" s="381"/>
      <c r="O4" s="379" t="str">
        <f>+'MCC Sem.1 sess.1 et 2 et Nbre H'!O4:U4</f>
        <v xml:space="preserve">Date approbation CEVU : </v>
      </c>
      <c r="P4" s="380"/>
      <c r="Q4" s="380"/>
      <c r="R4" s="380"/>
      <c r="S4" s="380"/>
      <c r="T4" s="380"/>
      <c r="U4" s="382"/>
    </row>
    <row r="5" spans="1:21">
      <c r="C5" s="279" t="str">
        <f>'MCC Sem.1 sess.1 et 2 et Nbre H'!C5:I5</f>
        <v>Parcours-type : Marketing digital et consommateur connecté</v>
      </c>
      <c r="D5" s="272"/>
      <c r="E5" s="272"/>
      <c r="F5" s="272"/>
      <c r="G5" s="272"/>
      <c r="H5" s="272"/>
      <c r="I5" s="272"/>
      <c r="J5" s="280"/>
      <c r="K5" s="369" t="str">
        <f>'MCC Sem.1 sess.1 et 2 et Nbre H'!K5</f>
        <v>Code VDI : 121</v>
      </c>
      <c r="L5" s="370"/>
      <c r="M5" s="370"/>
      <c r="N5" s="371"/>
      <c r="O5" s="369" t="str">
        <f>+'MCC Sem.1 sess.1 et 2 et Nbre H'!O5:U5</f>
        <v>N° de version dans l'accréditation : 3</v>
      </c>
      <c r="P5" s="370"/>
      <c r="Q5" s="370"/>
      <c r="R5" s="370"/>
      <c r="S5" s="370"/>
      <c r="T5" s="370"/>
      <c r="U5" s="375"/>
    </row>
    <row r="6" spans="1:21">
      <c r="C6" s="279" t="str">
        <f>'MCC Sem.1 sess.1 et 2 et Nbre H'!C6:I6</f>
        <v xml:space="preserve">Parcours pédagogique (le cas échéant) : </v>
      </c>
      <c r="D6" s="272"/>
      <c r="E6" s="272"/>
      <c r="F6" s="272"/>
      <c r="G6" s="272"/>
      <c r="H6" s="272"/>
      <c r="I6" s="272"/>
      <c r="J6" s="280"/>
      <c r="K6" s="369" t="str">
        <f>'MCC Sem.1 sess.1 et 2 et Nbre H'!K6</f>
        <v>Code Etape : JJM2MD</v>
      </c>
      <c r="L6" s="370"/>
      <c r="M6" s="370"/>
      <c r="N6" s="371"/>
      <c r="O6" s="369" t="str">
        <f>+'MCC Sem.1 sess.1 et 2 et Nbre H'!O6:U6</f>
        <v>Formation Initiale/Formation Continue</v>
      </c>
      <c r="P6" s="370"/>
      <c r="Q6" s="370"/>
      <c r="R6" s="370"/>
      <c r="S6" s="370"/>
      <c r="T6" s="370"/>
      <c r="U6" s="375"/>
    </row>
    <row r="7" spans="1:21">
      <c r="C7" s="279" t="str">
        <f>'MCC Sem.1 sess.1 et 2 et Nbre H'!C7:I7</f>
        <v>Responsable de la Formation : Marie-Claire WILHELM</v>
      </c>
      <c r="D7" s="272"/>
      <c r="E7" s="272"/>
      <c r="F7" s="272"/>
      <c r="G7" s="272"/>
      <c r="H7" s="272"/>
      <c r="I7" s="272"/>
      <c r="J7" s="280"/>
      <c r="K7" s="369" t="str">
        <f>'MCC Sem.1 sess.1 et 2 et Nbre H'!K7</f>
        <v>Code VET : 210</v>
      </c>
      <c r="L7" s="370"/>
      <c r="M7" s="370"/>
      <c r="N7" s="371"/>
      <c r="O7" s="372" t="str">
        <f>+'MCC Sem.1 sess.1 et 2 et Nbre H'!O7:U7</f>
        <v>Alternance/Contrat Professionnel</v>
      </c>
      <c r="P7" s="373"/>
      <c r="Q7" s="373"/>
      <c r="R7" s="373"/>
      <c r="S7" s="373"/>
      <c r="T7" s="373"/>
      <c r="U7" s="374"/>
    </row>
    <row r="8" spans="1:21">
      <c r="A8" s="3"/>
      <c r="B8" s="114"/>
      <c r="C8" s="279" t="str">
        <f>'MCC Sem.1 sess.1 et 2 et Nbre H'!C8:I8</f>
        <v>Responsable de l'Année : Soffien BATAOUI</v>
      </c>
      <c r="D8" s="272"/>
      <c r="E8" s="272"/>
      <c r="F8" s="272"/>
      <c r="G8" s="272"/>
      <c r="H8" s="272"/>
      <c r="I8" s="272"/>
      <c r="J8" s="280"/>
      <c r="K8" s="11"/>
      <c r="L8" s="11"/>
      <c r="M8" s="7"/>
      <c r="N8" s="7"/>
      <c r="O8" s="213" t="str">
        <f>+'MCC Sem.1 sess.1 et 2 et Nbre H'!O8:U8</f>
        <v>Alternance/Appentissage</v>
      </c>
      <c r="P8" s="214"/>
      <c r="Q8" s="214"/>
      <c r="R8" s="11"/>
      <c r="S8" s="7"/>
      <c r="T8" s="7"/>
      <c r="U8" s="215"/>
    </row>
    <row r="9" spans="1:21" ht="15" customHeight="1">
      <c r="A9" s="353" t="s">
        <v>88</v>
      </c>
      <c r="B9" s="356" t="s">
        <v>89</v>
      </c>
      <c r="C9" s="284" t="s">
        <v>15</v>
      </c>
      <c r="D9" s="284" t="s">
        <v>90</v>
      </c>
      <c r="E9" s="284" t="s">
        <v>91</v>
      </c>
      <c r="F9" s="284" t="s">
        <v>17</v>
      </c>
      <c r="G9" s="284" t="s">
        <v>18</v>
      </c>
      <c r="H9" s="287" t="s">
        <v>19</v>
      </c>
      <c r="I9" s="284" t="s">
        <v>92</v>
      </c>
      <c r="J9" s="304" t="s">
        <v>21</v>
      </c>
      <c r="K9" s="305"/>
      <c r="L9" s="305"/>
      <c r="M9" s="305"/>
      <c r="N9" s="305"/>
      <c r="O9" s="305"/>
      <c r="P9" s="305"/>
      <c r="Q9" s="306"/>
      <c r="R9" s="310" t="s">
        <v>22</v>
      </c>
      <c r="S9" s="311"/>
      <c r="T9" s="311"/>
      <c r="U9" s="312"/>
    </row>
    <row r="10" spans="1:21">
      <c r="A10" s="354"/>
      <c r="B10" s="357"/>
      <c r="C10" s="288"/>
      <c r="D10" s="285"/>
      <c r="E10" s="285"/>
      <c r="F10" s="288"/>
      <c r="G10" s="288"/>
      <c r="H10" s="288"/>
      <c r="I10" s="288"/>
      <c r="J10" s="307"/>
      <c r="K10" s="308"/>
      <c r="L10" s="308"/>
      <c r="M10" s="308"/>
      <c r="N10" s="308"/>
      <c r="O10" s="308"/>
      <c r="P10" s="308"/>
      <c r="Q10" s="309"/>
      <c r="R10" s="313"/>
      <c r="S10" s="314"/>
      <c r="T10" s="314"/>
      <c r="U10" s="315"/>
    </row>
    <row r="11" spans="1:21">
      <c r="A11" s="354"/>
      <c r="B11" s="357"/>
      <c r="C11" s="288"/>
      <c r="D11" s="285"/>
      <c r="E11" s="285"/>
      <c r="F11" s="288"/>
      <c r="G11" s="288"/>
      <c r="H11" s="288"/>
      <c r="I11" s="288"/>
      <c r="J11" s="316" t="s">
        <v>23</v>
      </c>
      <c r="K11" s="317"/>
      <c r="L11" s="317"/>
      <c r="M11" s="318"/>
      <c r="N11" s="316" t="s">
        <v>24</v>
      </c>
      <c r="O11" s="317"/>
      <c r="P11" s="317"/>
      <c r="Q11" s="318"/>
      <c r="R11" s="343" t="s">
        <v>25</v>
      </c>
      <c r="S11" s="361" t="s">
        <v>26</v>
      </c>
      <c r="T11" s="363" t="s">
        <v>27</v>
      </c>
      <c r="U11" s="345" t="s">
        <v>28</v>
      </c>
    </row>
    <row r="12" spans="1:21" ht="36">
      <c r="A12" s="355"/>
      <c r="B12" s="358"/>
      <c r="C12" s="289"/>
      <c r="D12" s="286"/>
      <c r="E12" s="286"/>
      <c r="F12" s="289"/>
      <c r="G12" s="289"/>
      <c r="H12" s="289"/>
      <c r="I12" s="289"/>
      <c r="J12" s="17" t="s">
        <v>29</v>
      </c>
      <c r="K12" s="216" t="s">
        <v>30</v>
      </c>
      <c r="L12" s="19" t="s">
        <v>31</v>
      </c>
      <c r="M12" s="217" t="s">
        <v>33</v>
      </c>
      <c r="N12" s="19" t="s">
        <v>34</v>
      </c>
      <c r="O12" s="216" t="s">
        <v>35</v>
      </c>
      <c r="P12" s="19" t="s">
        <v>36</v>
      </c>
      <c r="Q12" s="218" t="s">
        <v>37</v>
      </c>
      <c r="R12" s="344"/>
      <c r="S12" s="362"/>
      <c r="T12" s="364"/>
      <c r="U12" s="346"/>
    </row>
    <row r="13" spans="1:21">
      <c r="A13" s="359"/>
      <c r="B13" s="360"/>
      <c r="C13" s="347" t="s">
        <v>139</v>
      </c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348"/>
    </row>
    <row r="14" spans="1:21" s="123" customFormat="1">
      <c r="A14" s="124"/>
      <c r="B14" s="124"/>
      <c r="C14" s="219" t="s">
        <v>140</v>
      </c>
      <c r="D14" s="219"/>
      <c r="E14" s="219"/>
      <c r="F14" s="219" t="s">
        <v>141</v>
      </c>
      <c r="G14" s="126" t="s">
        <v>41</v>
      </c>
      <c r="H14" s="126">
        <v>5.5</v>
      </c>
      <c r="I14" s="126">
        <v>5.5</v>
      </c>
      <c r="J14" s="128"/>
      <c r="K14" s="129"/>
      <c r="L14" s="128"/>
      <c r="M14" s="130"/>
      <c r="N14" s="128"/>
      <c r="O14" s="129"/>
      <c r="P14" s="128"/>
      <c r="Q14" s="129"/>
      <c r="R14" s="131"/>
      <c r="S14" s="220"/>
      <c r="T14" s="132">
        <f>T15+T16</f>
        <v>52.5</v>
      </c>
      <c r="U14" s="221"/>
    </row>
    <row r="15" spans="1:21" s="134" customFormat="1">
      <c r="A15" s="135" t="s">
        <v>142</v>
      </c>
      <c r="B15" s="135" t="s">
        <v>104</v>
      </c>
      <c r="C15" s="222" t="s">
        <v>143</v>
      </c>
      <c r="D15" s="222"/>
      <c r="E15" s="222"/>
      <c r="F15" s="222" t="s">
        <v>144</v>
      </c>
      <c r="G15" s="223"/>
      <c r="H15" s="137">
        <v>3.5</v>
      </c>
      <c r="I15" s="137">
        <v>3.5</v>
      </c>
      <c r="J15" s="139" t="s">
        <v>44</v>
      </c>
      <c r="K15" s="170">
        <v>1</v>
      </c>
      <c r="L15" s="139"/>
      <c r="M15" s="141"/>
      <c r="N15" s="139" t="s">
        <v>49</v>
      </c>
      <c r="O15" s="141"/>
      <c r="P15" s="174" t="s">
        <v>44</v>
      </c>
      <c r="Q15" s="140">
        <v>1</v>
      </c>
      <c r="R15" s="142"/>
      <c r="S15" s="224"/>
      <c r="T15" s="143">
        <v>31.5</v>
      </c>
      <c r="U15" s="225"/>
    </row>
    <row r="16" spans="1:21" s="134" customFormat="1">
      <c r="A16" s="40" t="s">
        <v>100</v>
      </c>
      <c r="B16" s="135" t="s">
        <v>145</v>
      </c>
      <c r="C16" s="222" t="s">
        <v>146</v>
      </c>
      <c r="D16" s="222"/>
      <c r="E16" s="222"/>
      <c r="F16" s="222" t="s">
        <v>147</v>
      </c>
      <c r="G16" s="222"/>
      <c r="H16" s="137">
        <v>2</v>
      </c>
      <c r="I16" s="137">
        <v>2</v>
      </c>
      <c r="J16" s="139" t="s">
        <v>44</v>
      </c>
      <c r="K16" s="140">
        <v>1</v>
      </c>
      <c r="L16" s="139"/>
      <c r="M16" s="141"/>
      <c r="N16" s="139" t="s">
        <v>49</v>
      </c>
      <c r="O16" s="141"/>
      <c r="P16" s="139" t="s">
        <v>44</v>
      </c>
      <c r="Q16" s="170">
        <v>1</v>
      </c>
      <c r="R16" s="142"/>
      <c r="S16" s="224"/>
      <c r="T16" s="143">
        <v>21</v>
      </c>
      <c r="U16" s="226"/>
    </row>
    <row r="17" spans="1:21" s="123" customFormat="1">
      <c r="A17" s="135"/>
      <c r="B17" s="135"/>
      <c r="C17" s="227" t="s">
        <v>148</v>
      </c>
      <c r="D17" s="227"/>
      <c r="E17" s="227"/>
      <c r="F17" s="227" t="s">
        <v>149</v>
      </c>
      <c r="G17" s="153" t="s">
        <v>41</v>
      </c>
      <c r="H17" s="153">
        <v>7.5</v>
      </c>
      <c r="I17" s="153">
        <v>7.5</v>
      </c>
      <c r="J17" s="154"/>
      <c r="K17" s="162"/>
      <c r="L17" s="154"/>
      <c r="M17" s="155"/>
      <c r="N17" s="154"/>
      <c r="O17" s="155"/>
      <c r="P17" s="154"/>
      <c r="Q17" s="162"/>
      <c r="R17" s="156"/>
      <c r="S17" s="228"/>
      <c r="T17" s="157">
        <f>SUM(T18:T20)</f>
        <v>66.5</v>
      </c>
      <c r="U17" s="229"/>
    </row>
    <row r="18" spans="1:21" s="145" customFormat="1">
      <c r="A18" s="135" t="s">
        <v>142</v>
      </c>
      <c r="B18" s="135" t="s">
        <v>104</v>
      </c>
      <c r="C18" s="222" t="s">
        <v>150</v>
      </c>
      <c r="D18" s="222"/>
      <c r="E18" s="222"/>
      <c r="F18" s="230" t="s">
        <v>151</v>
      </c>
      <c r="G18" s="223"/>
      <c r="H18" s="137">
        <v>2.5</v>
      </c>
      <c r="I18" s="137">
        <v>2.5</v>
      </c>
      <c r="J18" s="139" t="s">
        <v>44</v>
      </c>
      <c r="K18" s="140">
        <v>1</v>
      </c>
      <c r="L18" s="139"/>
      <c r="M18" s="170"/>
      <c r="N18" s="139"/>
      <c r="O18" s="141"/>
      <c r="P18" s="139"/>
      <c r="Q18" s="140"/>
      <c r="R18" s="142"/>
      <c r="S18" s="224"/>
      <c r="T18" s="143">
        <v>21</v>
      </c>
      <c r="U18" s="226"/>
    </row>
    <row r="19" spans="1:21" s="134" customFormat="1">
      <c r="A19" s="135" t="s">
        <v>152</v>
      </c>
      <c r="B19" s="135" t="s">
        <v>153</v>
      </c>
      <c r="C19" s="222" t="s">
        <v>154</v>
      </c>
      <c r="D19" s="222"/>
      <c r="E19" s="222"/>
      <c r="F19" s="222" t="s">
        <v>155</v>
      </c>
      <c r="G19" s="137"/>
      <c r="H19" s="137">
        <v>3</v>
      </c>
      <c r="I19" s="137">
        <v>3</v>
      </c>
      <c r="J19" s="139" t="s">
        <v>44</v>
      </c>
      <c r="K19" s="140">
        <v>1</v>
      </c>
      <c r="L19" s="139"/>
      <c r="M19" s="141"/>
      <c r="N19" s="139" t="s">
        <v>49</v>
      </c>
      <c r="O19" s="141"/>
      <c r="P19" s="139" t="s">
        <v>44</v>
      </c>
      <c r="Q19" s="140">
        <v>1</v>
      </c>
      <c r="R19" s="142"/>
      <c r="S19" s="224"/>
      <c r="T19" s="143">
        <v>24.5</v>
      </c>
      <c r="U19" s="226"/>
    </row>
    <row r="20" spans="1:21" s="134" customFormat="1">
      <c r="A20" s="40" t="s">
        <v>100</v>
      </c>
      <c r="B20" s="135" t="s">
        <v>153</v>
      </c>
      <c r="C20" s="222" t="s">
        <v>156</v>
      </c>
      <c r="D20" s="222"/>
      <c r="E20" s="222"/>
      <c r="F20" s="222" t="s">
        <v>157</v>
      </c>
      <c r="G20" s="222"/>
      <c r="H20" s="137">
        <v>2</v>
      </c>
      <c r="I20" s="137">
        <v>2</v>
      </c>
      <c r="J20" s="139" t="s">
        <v>44</v>
      </c>
      <c r="K20" s="140">
        <v>1</v>
      </c>
      <c r="L20" s="139"/>
      <c r="M20" s="141"/>
      <c r="N20" s="139" t="s">
        <v>49</v>
      </c>
      <c r="O20" s="141"/>
      <c r="P20" s="139" t="s">
        <v>44</v>
      </c>
      <c r="Q20" s="140">
        <v>1</v>
      </c>
      <c r="R20" s="142"/>
      <c r="S20" s="224"/>
      <c r="T20" s="143">
        <v>21</v>
      </c>
      <c r="U20" s="226"/>
    </row>
    <row r="21" spans="1:21" s="123" customFormat="1">
      <c r="A21" s="135"/>
      <c r="B21" s="135"/>
      <c r="C21" s="227" t="s">
        <v>158</v>
      </c>
      <c r="D21" s="227"/>
      <c r="E21" s="227"/>
      <c r="F21" s="227" t="s">
        <v>159</v>
      </c>
      <c r="G21" s="153" t="s">
        <v>41</v>
      </c>
      <c r="H21" s="153">
        <v>17</v>
      </c>
      <c r="I21" s="153">
        <v>17</v>
      </c>
      <c r="J21" s="154"/>
      <c r="K21" s="162"/>
      <c r="L21" s="154"/>
      <c r="M21" s="155"/>
      <c r="N21" s="154"/>
      <c r="O21" s="155"/>
      <c r="P21" s="154"/>
      <c r="Q21" s="162"/>
      <c r="R21" s="156"/>
      <c r="S21" s="228"/>
      <c r="T21" s="157">
        <f>SUM(T23:T27)</f>
        <v>42</v>
      </c>
      <c r="U21" s="231"/>
    </row>
    <row r="22" spans="1:21" s="134" customFormat="1">
      <c r="A22" s="40" t="s">
        <v>152</v>
      </c>
      <c r="B22" s="135" t="s">
        <v>153</v>
      </c>
      <c r="C22" s="222" t="s">
        <v>160</v>
      </c>
      <c r="D22" s="222"/>
      <c r="E22" s="222"/>
      <c r="F22" s="222" t="s">
        <v>161</v>
      </c>
      <c r="G22" s="222"/>
      <c r="H22" s="137">
        <v>8</v>
      </c>
      <c r="I22" s="137">
        <v>8</v>
      </c>
      <c r="J22" s="139" t="s">
        <v>44</v>
      </c>
      <c r="K22" s="140">
        <v>1</v>
      </c>
      <c r="L22" s="139"/>
      <c r="M22" s="138"/>
      <c r="N22" s="139" t="s">
        <v>49</v>
      </c>
      <c r="O22" s="141"/>
      <c r="P22" s="139"/>
      <c r="Q22" s="140"/>
      <c r="R22" s="142"/>
      <c r="S22" s="224"/>
      <c r="T22" s="143"/>
      <c r="U22" s="225"/>
    </row>
    <row r="23" spans="1:21" s="134" customFormat="1">
      <c r="A23" s="135" t="s">
        <v>152</v>
      </c>
      <c r="B23" s="135" t="s">
        <v>153</v>
      </c>
      <c r="C23" s="222" t="s">
        <v>162</v>
      </c>
      <c r="D23" s="222"/>
      <c r="E23" s="222"/>
      <c r="F23" s="222" t="s">
        <v>163</v>
      </c>
      <c r="G23" s="223"/>
      <c r="H23" s="137">
        <v>7</v>
      </c>
      <c r="I23" s="137">
        <v>7</v>
      </c>
      <c r="J23" s="147" t="s">
        <v>44</v>
      </c>
      <c r="K23" s="140">
        <v>1</v>
      </c>
      <c r="L23" s="139"/>
      <c r="M23" s="141"/>
      <c r="N23" s="139" t="s">
        <v>49</v>
      </c>
      <c r="O23" s="141"/>
      <c r="P23" s="174" t="s">
        <v>44</v>
      </c>
      <c r="Q23" s="140">
        <v>1</v>
      </c>
      <c r="R23" s="142"/>
      <c r="S23" s="224"/>
      <c r="T23" s="150">
        <v>7.5</v>
      </c>
      <c r="U23" s="225"/>
    </row>
    <row r="24" spans="1:21" s="134" customFormat="1">
      <c r="A24" s="169" t="s">
        <v>152</v>
      </c>
      <c r="B24" s="135" t="s">
        <v>153</v>
      </c>
      <c r="C24" s="222" t="s">
        <v>164</v>
      </c>
      <c r="D24" s="222"/>
      <c r="E24" s="222"/>
      <c r="F24" s="222" t="s">
        <v>165</v>
      </c>
      <c r="G24" s="137"/>
      <c r="H24" s="137">
        <v>2</v>
      </c>
      <c r="I24" s="137">
        <v>2</v>
      </c>
      <c r="J24" s="139"/>
      <c r="K24" s="140"/>
      <c r="L24" s="139" t="s">
        <v>41</v>
      </c>
      <c r="M24" s="232">
        <v>1</v>
      </c>
      <c r="N24" s="139"/>
      <c r="O24" s="141"/>
      <c r="P24" s="139" t="s">
        <v>44</v>
      </c>
      <c r="Q24" s="140">
        <v>1</v>
      </c>
      <c r="R24" s="142"/>
      <c r="S24" s="224"/>
      <c r="T24" s="143">
        <v>7</v>
      </c>
      <c r="U24" s="225"/>
    </row>
    <row r="25" spans="1:21" s="134" customFormat="1">
      <c r="A25" s="135" t="s">
        <v>152</v>
      </c>
      <c r="B25" s="135" t="s">
        <v>153</v>
      </c>
      <c r="C25" s="222" t="s">
        <v>166</v>
      </c>
      <c r="D25" s="222"/>
      <c r="E25" s="222"/>
      <c r="F25" s="222" t="s">
        <v>167</v>
      </c>
      <c r="G25" s="222"/>
      <c r="H25" s="137">
        <v>0</v>
      </c>
      <c r="I25" s="137">
        <v>0</v>
      </c>
      <c r="J25" s="139" t="s">
        <v>54</v>
      </c>
      <c r="K25" s="170">
        <v>1</v>
      </c>
      <c r="L25" s="139"/>
      <c r="M25" s="141"/>
      <c r="N25" s="139"/>
      <c r="O25" s="141"/>
      <c r="P25" s="139"/>
      <c r="Q25" s="140"/>
      <c r="R25" s="142"/>
      <c r="S25" s="224"/>
      <c r="T25" s="143">
        <v>10</v>
      </c>
      <c r="U25" s="225"/>
    </row>
    <row r="26" spans="1:21" s="134" customFormat="1">
      <c r="A26" s="40" t="s">
        <v>152</v>
      </c>
      <c r="B26" s="135" t="s">
        <v>153</v>
      </c>
      <c r="C26" s="222" t="s">
        <v>168</v>
      </c>
      <c r="D26" s="222"/>
      <c r="E26" s="222"/>
      <c r="F26" s="222" t="s">
        <v>169</v>
      </c>
      <c r="G26" s="222"/>
      <c r="H26" s="137">
        <v>0</v>
      </c>
      <c r="I26" s="137">
        <v>0</v>
      </c>
      <c r="J26" s="139" t="s">
        <v>54</v>
      </c>
      <c r="K26" s="170">
        <v>1</v>
      </c>
      <c r="L26" s="139"/>
      <c r="M26" s="141"/>
      <c r="N26" s="139"/>
      <c r="O26" s="141"/>
      <c r="P26" s="139"/>
      <c r="Q26" s="140"/>
      <c r="R26" s="142"/>
      <c r="S26" s="224"/>
      <c r="T26" s="143">
        <v>7</v>
      </c>
      <c r="U26" s="225"/>
    </row>
    <row r="27" spans="1:21" s="134" customFormat="1">
      <c r="A27" s="135" t="s">
        <v>152</v>
      </c>
      <c r="B27" s="135" t="s">
        <v>153</v>
      </c>
      <c r="C27" s="222" t="s">
        <v>170</v>
      </c>
      <c r="D27" s="222"/>
      <c r="E27" s="222"/>
      <c r="F27" s="222" t="s">
        <v>171</v>
      </c>
      <c r="G27" s="223"/>
      <c r="H27" s="137">
        <v>0</v>
      </c>
      <c r="I27" s="137">
        <v>0</v>
      </c>
      <c r="J27" s="139" t="s">
        <v>54</v>
      </c>
      <c r="K27" s="233">
        <v>1</v>
      </c>
      <c r="L27" s="139"/>
      <c r="M27" s="138"/>
      <c r="N27" s="139"/>
      <c r="O27" s="141"/>
      <c r="P27" s="139"/>
      <c r="Q27" s="138"/>
      <c r="R27" s="142"/>
      <c r="S27" s="224"/>
      <c r="T27" s="143">
        <v>10.5</v>
      </c>
      <c r="U27" s="225"/>
    </row>
    <row r="28" spans="1:21" s="134" customFormat="1">
      <c r="A28" s="169"/>
      <c r="B28" s="40"/>
      <c r="C28" s="222"/>
      <c r="D28" s="222"/>
      <c r="E28" s="222"/>
      <c r="F28" s="222"/>
      <c r="G28" s="222"/>
      <c r="H28" s="137"/>
      <c r="I28" s="137"/>
      <c r="J28" s="234"/>
      <c r="K28" s="235"/>
      <c r="L28" s="234"/>
      <c r="M28" s="235"/>
      <c r="N28" s="234"/>
      <c r="O28" s="235"/>
      <c r="P28" s="236"/>
      <c r="Q28" s="235"/>
      <c r="R28" s="237"/>
      <c r="S28" s="238"/>
      <c r="T28" s="238"/>
      <c r="U28" s="225"/>
    </row>
    <row r="29" spans="1:21" s="134" customFormat="1">
      <c r="A29" s="135"/>
      <c r="B29" s="135"/>
      <c r="C29" s="222"/>
      <c r="D29" s="222"/>
      <c r="E29" s="222"/>
      <c r="F29" s="222"/>
      <c r="G29" s="222"/>
      <c r="H29" s="137"/>
      <c r="I29" s="137"/>
      <c r="J29" s="234"/>
      <c r="K29" s="235"/>
      <c r="L29" s="234"/>
      <c r="M29" s="235"/>
      <c r="N29" s="234"/>
      <c r="O29" s="235"/>
      <c r="P29" s="234"/>
      <c r="Q29" s="235"/>
      <c r="R29" s="237"/>
      <c r="S29" s="224"/>
      <c r="T29" s="224"/>
      <c r="U29" s="225"/>
    </row>
    <row r="30" spans="1:21" s="177" customFormat="1">
      <c r="A30" s="40"/>
      <c r="B30" s="40"/>
      <c r="C30" s="222"/>
      <c r="D30" s="222"/>
      <c r="E30" s="222"/>
      <c r="F30" s="222"/>
      <c r="G30" s="222"/>
      <c r="H30" s="137"/>
      <c r="I30" s="137"/>
      <c r="J30" s="234"/>
      <c r="K30" s="223"/>
      <c r="L30" s="234"/>
      <c r="M30" s="223"/>
      <c r="N30" s="234"/>
      <c r="O30" s="235"/>
      <c r="P30" s="234"/>
      <c r="Q30" s="235"/>
      <c r="R30" s="237"/>
      <c r="S30" s="224"/>
      <c r="T30" s="224"/>
      <c r="U30" s="225"/>
    </row>
    <row r="31" spans="1:21" s="177" customFormat="1">
      <c r="A31" s="135"/>
      <c r="B31" s="40"/>
      <c r="C31" s="222"/>
      <c r="D31" s="222"/>
      <c r="E31" s="222"/>
      <c r="F31" s="222"/>
      <c r="G31" s="222"/>
      <c r="H31" s="137"/>
      <c r="I31" s="137"/>
      <c r="J31" s="234"/>
      <c r="K31" s="223"/>
      <c r="L31" s="234"/>
      <c r="M31" s="223"/>
      <c r="N31" s="234"/>
      <c r="O31" s="235"/>
      <c r="P31" s="234"/>
      <c r="Q31" s="223"/>
      <c r="R31" s="237"/>
      <c r="S31" s="224"/>
      <c r="T31" s="224"/>
      <c r="U31" s="226"/>
    </row>
    <row r="32" spans="1:21" s="177" customFormat="1">
      <c r="A32" s="173"/>
      <c r="B32" s="173"/>
      <c r="C32" s="222"/>
      <c r="D32" s="222"/>
      <c r="E32" s="222"/>
      <c r="F32" s="222"/>
      <c r="G32" s="223"/>
      <c r="H32" s="137"/>
      <c r="I32" s="137"/>
      <c r="J32" s="234"/>
      <c r="K32" s="235"/>
      <c r="L32" s="234"/>
      <c r="M32" s="223"/>
      <c r="N32" s="234"/>
      <c r="O32" s="235"/>
      <c r="P32" s="236"/>
      <c r="Q32" s="235"/>
      <c r="R32" s="237"/>
      <c r="S32" s="224"/>
      <c r="T32" s="224"/>
      <c r="U32" s="225"/>
    </row>
    <row r="33" spans="1:23" s="177" customFormat="1">
      <c r="A33" s="169"/>
      <c r="B33" s="169"/>
      <c r="C33" s="222"/>
      <c r="D33" s="239"/>
      <c r="E33" s="239"/>
      <c r="F33" s="239"/>
      <c r="G33" s="222"/>
      <c r="H33" s="137"/>
      <c r="I33" s="175"/>
      <c r="J33" s="234"/>
      <c r="K33" s="235"/>
      <c r="L33" s="234"/>
      <c r="M33" s="223"/>
      <c r="N33" s="234"/>
      <c r="O33" s="235"/>
      <c r="P33" s="234"/>
      <c r="Q33" s="223"/>
      <c r="R33" s="237"/>
      <c r="S33" s="224"/>
      <c r="T33" s="224"/>
      <c r="U33" s="225"/>
    </row>
    <row r="34" spans="1:23" s="177" customFormat="1">
      <c r="A34" s="135"/>
      <c r="B34" s="169"/>
      <c r="C34" s="222"/>
      <c r="D34" s="222"/>
      <c r="E34" s="222"/>
      <c r="F34" s="222"/>
      <c r="G34" s="223"/>
      <c r="H34" s="137"/>
      <c r="I34" s="137"/>
      <c r="J34" s="234"/>
      <c r="K34" s="223"/>
      <c r="L34" s="234"/>
      <c r="M34" s="235"/>
      <c r="N34" s="234"/>
      <c r="O34" s="235"/>
      <c r="P34" s="234"/>
      <c r="Q34" s="235"/>
      <c r="R34" s="237"/>
      <c r="S34" s="224"/>
      <c r="T34" s="224"/>
      <c r="U34" s="225"/>
    </row>
    <row r="35" spans="1:23" s="177" customFormat="1">
      <c r="A35" s="169"/>
      <c r="B35" s="40"/>
      <c r="C35" s="222"/>
      <c r="D35" s="222"/>
      <c r="E35" s="222"/>
      <c r="F35" s="222"/>
      <c r="G35" s="222"/>
      <c r="H35" s="137"/>
      <c r="I35" s="137"/>
      <c r="J35" s="234"/>
      <c r="K35" s="235"/>
      <c r="L35" s="234"/>
      <c r="M35" s="235"/>
      <c r="N35" s="234"/>
      <c r="O35" s="235"/>
      <c r="P35" s="234"/>
      <c r="Q35" s="235"/>
      <c r="R35" s="237"/>
      <c r="S35" s="224"/>
      <c r="T35" s="224"/>
      <c r="U35" s="225"/>
    </row>
    <row r="36" spans="1:23" s="177" customFormat="1">
      <c r="A36" s="40"/>
      <c r="B36" s="40"/>
      <c r="C36" s="222"/>
      <c r="D36" s="222"/>
      <c r="E36" s="222"/>
      <c r="F36" s="222"/>
      <c r="G36" s="222"/>
      <c r="H36" s="137"/>
      <c r="I36" s="137"/>
      <c r="J36" s="234"/>
      <c r="K36" s="223"/>
      <c r="L36" s="234"/>
      <c r="M36" s="235"/>
      <c r="N36" s="234"/>
      <c r="O36" s="235"/>
      <c r="P36" s="234"/>
      <c r="Q36" s="235"/>
      <c r="R36" s="237"/>
      <c r="S36" s="224"/>
      <c r="T36" s="224"/>
      <c r="U36" s="225"/>
    </row>
    <row r="37" spans="1:23" s="177" customFormat="1">
      <c r="A37" s="40"/>
      <c r="B37" s="40"/>
      <c r="C37" s="222"/>
      <c r="D37" s="222"/>
      <c r="E37" s="222"/>
      <c r="F37" s="222"/>
      <c r="G37" s="222"/>
      <c r="H37" s="137"/>
      <c r="I37" s="137"/>
      <c r="J37" s="234"/>
      <c r="K37" s="235"/>
      <c r="L37" s="234"/>
      <c r="M37" s="235"/>
      <c r="N37" s="234"/>
      <c r="O37" s="235"/>
      <c r="P37" s="234"/>
      <c r="Q37" s="235"/>
      <c r="R37" s="237"/>
      <c r="S37" s="224"/>
      <c r="T37" s="224"/>
      <c r="U37" s="225"/>
    </row>
    <row r="38" spans="1:23" s="177" customFormat="1">
      <c r="A38" s="40"/>
      <c r="B38" s="40"/>
      <c r="C38" s="240"/>
      <c r="D38" s="240"/>
      <c r="E38" s="240"/>
      <c r="F38" s="240"/>
      <c r="G38" s="241"/>
      <c r="H38" s="178"/>
      <c r="I38" s="242"/>
      <c r="J38" s="243"/>
      <c r="K38" s="241"/>
      <c r="L38" s="243"/>
      <c r="M38" s="244"/>
      <c r="N38" s="243"/>
      <c r="O38" s="245"/>
      <c r="P38" s="243"/>
      <c r="Q38" s="245"/>
      <c r="R38" s="246"/>
      <c r="S38" s="247"/>
      <c r="T38" s="247"/>
      <c r="U38" s="248"/>
    </row>
    <row r="39" spans="1:23" s="177" customFormat="1">
      <c r="A39" s="135"/>
      <c r="B39" s="40"/>
      <c r="C39" s="240"/>
      <c r="D39" s="240"/>
      <c r="E39" s="240"/>
      <c r="F39" s="240"/>
      <c r="G39" s="241"/>
      <c r="H39" s="178"/>
      <c r="I39" s="178"/>
      <c r="J39" s="243"/>
      <c r="K39" s="241"/>
      <c r="L39" s="243"/>
      <c r="M39" s="241"/>
      <c r="N39" s="243"/>
      <c r="O39" s="245"/>
      <c r="P39" s="243"/>
      <c r="Q39" s="245"/>
      <c r="R39" s="246"/>
      <c r="S39" s="247"/>
      <c r="T39" s="247"/>
      <c r="U39" s="248"/>
    </row>
    <row r="40" spans="1:23" s="177" customFormat="1">
      <c r="A40" s="169"/>
      <c r="B40" s="40"/>
      <c r="C40" s="240"/>
      <c r="D40" s="240"/>
      <c r="E40" s="240"/>
      <c r="F40" s="240"/>
      <c r="G40" s="241"/>
      <c r="H40" s="178"/>
      <c r="I40" s="178"/>
      <c r="J40" s="243"/>
      <c r="K40" s="241"/>
      <c r="L40" s="243"/>
      <c r="M40" s="241"/>
      <c r="N40" s="243"/>
      <c r="O40" s="245"/>
      <c r="P40" s="243"/>
      <c r="Q40" s="241"/>
      <c r="R40" s="246"/>
      <c r="S40" s="247"/>
      <c r="T40" s="247"/>
      <c r="U40" s="249"/>
    </row>
    <row r="41" spans="1:23" s="177" customFormat="1">
      <c r="A41" s="169"/>
      <c r="B41" s="40"/>
      <c r="C41" s="240"/>
      <c r="D41" s="240"/>
      <c r="E41" s="240"/>
      <c r="F41" s="240"/>
      <c r="G41" s="241"/>
      <c r="H41" s="178"/>
      <c r="I41" s="178"/>
      <c r="J41" s="243"/>
      <c r="K41" s="241"/>
      <c r="L41" s="243"/>
      <c r="M41" s="241"/>
      <c r="N41" s="243"/>
      <c r="O41" s="245"/>
      <c r="P41" s="243"/>
      <c r="Q41" s="241"/>
      <c r="R41" s="246"/>
      <c r="S41" s="247"/>
      <c r="T41" s="247"/>
      <c r="U41" s="248"/>
    </row>
    <row r="42" spans="1:23" s="177" customFormat="1">
      <c r="A42" s="169"/>
      <c r="B42" s="169"/>
      <c r="C42" s="240"/>
      <c r="D42" s="240"/>
      <c r="E42" s="240"/>
      <c r="F42" s="240"/>
      <c r="G42" s="241"/>
      <c r="H42" s="178"/>
      <c r="I42" s="178"/>
      <c r="J42" s="243"/>
      <c r="K42" s="241"/>
      <c r="L42" s="243"/>
      <c r="M42" s="241"/>
      <c r="N42" s="243"/>
      <c r="O42" s="245"/>
      <c r="P42" s="250"/>
      <c r="Q42" s="245"/>
      <c r="R42" s="246"/>
      <c r="S42" s="247"/>
      <c r="T42" s="247"/>
      <c r="U42" s="248"/>
    </row>
    <row r="43" spans="1:23" s="177" customFormat="1">
      <c r="A43" s="187"/>
      <c r="B43" s="187"/>
      <c r="C43" s="251"/>
      <c r="D43" s="252"/>
      <c r="E43" s="252"/>
      <c r="F43" s="252"/>
      <c r="G43" s="253"/>
      <c r="H43" s="189"/>
      <c r="I43" s="189"/>
      <c r="J43" s="254"/>
      <c r="K43" s="255"/>
      <c r="L43" s="256"/>
      <c r="M43" s="253"/>
      <c r="N43" s="256"/>
      <c r="O43" s="255"/>
      <c r="P43" s="254"/>
      <c r="Q43" s="255"/>
      <c r="R43" s="257"/>
      <c r="S43" s="258"/>
      <c r="T43" s="258"/>
      <c r="U43" s="259"/>
      <c r="V43" s="197"/>
    </row>
    <row r="44" spans="1:23">
      <c r="C44" s="365" t="s">
        <v>73</v>
      </c>
      <c r="D44" s="365"/>
      <c r="E44" s="365"/>
      <c r="F44" s="365"/>
      <c r="G44" s="366"/>
      <c r="H44" s="100">
        <f>+H21+H17+H14</f>
        <v>30</v>
      </c>
      <c r="I44" s="260"/>
      <c r="J44" s="367"/>
      <c r="K44" s="367"/>
      <c r="L44" s="367"/>
      <c r="M44" s="367"/>
      <c r="N44" s="367" t="s">
        <v>74</v>
      </c>
      <c r="O44" s="367"/>
      <c r="P44" s="367"/>
      <c r="Q44" s="368"/>
      <c r="R44" s="199">
        <f>+R21+R17+R14</f>
        <v>0</v>
      </c>
      <c r="S44" s="199">
        <f>+S21+S17+S14</f>
        <v>0</v>
      </c>
      <c r="T44" s="200">
        <f>SUM(T21,T17,T14)</f>
        <v>161</v>
      </c>
      <c r="U44" s="199">
        <f>+U21+U17+U14</f>
        <v>0</v>
      </c>
      <c r="W44" s="261"/>
    </row>
    <row r="45" spans="1:23">
      <c r="C45" s="262" t="s">
        <v>138</v>
      </c>
      <c r="D45" s="263"/>
      <c r="E45" s="263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5"/>
    </row>
    <row r="46" spans="1:23">
      <c r="C46" s="266"/>
      <c r="U46" s="267"/>
    </row>
    <row r="47" spans="1:23">
      <c r="C47" s="266"/>
      <c r="U47" s="267"/>
    </row>
    <row r="48" spans="1:23">
      <c r="A48" s="208"/>
      <c r="B48" s="208"/>
      <c r="C48" s="266"/>
      <c r="U48" s="267"/>
    </row>
    <row r="49" spans="3:21">
      <c r="C49" s="266"/>
      <c r="U49" s="267"/>
    </row>
    <row r="50" spans="3:21">
      <c r="C50" s="26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69"/>
    </row>
  </sheetData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A13:B13"/>
    <mergeCell ref="C13:U13"/>
    <mergeCell ref="C44:G44"/>
    <mergeCell ref="J44:M44"/>
    <mergeCell ref="N44:Q44"/>
  </mergeCells>
  <dataValidations count="1">
    <dataValidation type="list" allowBlank="1" showInputMessage="1" showErrorMessage="1" sqref="J14:J43" xr:uid="{002300C9-008B-436F-850E-0016009D009D}">
      <formula1>Nature_des_épreuves_CC</formula1>
    </dataValidation>
  </dataValidations>
  <pageMargins left="0.25" right="0.25" top="0.75" bottom="0.75" header="0.3" footer="0.3"/>
  <pageSetup paperSize="9" scale="64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valeurs'!$E$1:$E$107</xm:f>
          </x14:formula1>
          <xm:sqref>E14:E27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107"/>
  <sheetViews>
    <sheetView topLeftCell="A70" workbookViewId="0">
      <selection activeCell="E1" sqref="E1:E107"/>
    </sheetView>
  </sheetViews>
  <sheetFormatPr baseColWidth="10" defaultRowHeight="14.5"/>
  <sheetData>
    <row r="1" spans="2:5">
      <c r="E1" t="s">
        <v>172</v>
      </c>
    </row>
    <row r="2" spans="2:5">
      <c r="E2" t="s">
        <v>173</v>
      </c>
    </row>
    <row r="3" spans="2:5" ht="43.5">
      <c r="B3" s="270" t="s">
        <v>174</v>
      </c>
      <c r="E3" t="s">
        <v>175</v>
      </c>
    </row>
    <row r="4" spans="2:5">
      <c r="B4" t="s">
        <v>176</v>
      </c>
      <c r="E4" t="s">
        <v>177</v>
      </c>
    </row>
    <row r="5" spans="2:5">
      <c r="B5" t="s">
        <v>178</v>
      </c>
      <c r="E5" t="s">
        <v>179</v>
      </c>
    </row>
    <row r="6" spans="2:5">
      <c r="B6" t="s">
        <v>44</v>
      </c>
      <c r="E6" t="s">
        <v>180</v>
      </c>
    </row>
    <row r="7" spans="2:5">
      <c r="B7" t="s">
        <v>181</v>
      </c>
      <c r="E7" t="s">
        <v>182</v>
      </c>
    </row>
    <row r="8" spans="2:5">
      <c r="B8" t="s">
        <v>183</v>
      </c>
      <c r="E8" t="s">
        <v>184</v>
      </c>
    </row>
    <row r="9" spans="2:5">
      <c r="B9" t="s">
        <v>185</v>
      </c>
      <c r="E9" t="s">
        <v>186</v>
      </c>
    </row>
    <row r="10" spans="2:5">
      <c r="B10" t="s">
        <v>187</v>
      </c>
      <c r="E10" t="s">
        <v>188</v>
      </c>
    </row>
    <row r="11" spans="2:5">
      <c r="B11" t="s">
        <v>189</v>
      </c>
      <c r="E11" t="s">
        <v>190</v>
      </c>
    </row>
    <row r="12" spans="2:5">
      <c r="B12" t="s">
        <v>191</v>
      </c>
      <c r="E12" t="s">
        <v>192</v>
      </c>
    </row>
    <row r="13" spans="2:5">
      <c r="B13" t="s">
        <v>193</v>
      </c>
      <c r="E13" t="s">
        <v>194</v>
      </c>
    </row>
    <row r="14" spans="2:5">
      <c r="B14" t="s">
        <v>54</v>
      </c>
      <c r="E14" t="s">
        <v>195</v>
      </c>
    </row>
    <row r="15" spans="2:5">
      <c r="E15" t="s">
        <v>196</v>
      </c>
    </row>
    <row r="16" spans="2:5">
      <c r="E16" t="s">
        <v>197</v>
      </c>
    </row>
    <row r="17" spans="2:5">
      <c r="E17" t="s">
        <v>198</v>
      </c>
    </row>
    <row r="18" spans="2:5">
      <c r="B18" t="s">
        <v>199</v>
      </c>
      <c r="E18" t="s">
        <v>200</v>
      </c>
    </row>
    <row r="19" spans="2:5">
      <c r="B19" t="s">
        <v>201</v>
      </c>
      <c r="E19" t="s">
        <v>202</v>
      </c>
    </row>
    <row r="20" spans="2:5">
      <c r="B20" t="s">
        <v>203</v>
      </c>
      <c r="E20" t="s">
        <v>204</v>
      </c>
    </row>
    <row r="21" spans="2:5">
      <c r="E21" t="s">
        <v>205</v>
      </c>
    </row>
    <row r="22" spans="2:5">
      <c r="E22" t="s">
        <v>206</v>
      </c>
    </row>
    <row r="23" spans="2:5">
      <c r="E23" t="s">
        <v>207</v>
      </c>
    </row>
    <row r="24" spans="2:5">
      <c r="E24" t="s">
        <v>208</v>
      </c>
    </row>
    <row r="25" spans="2:5">
      <c r="E25" t="s">
        <v>209</v>
      </c>
    </row>
    <row r="26" spans="2:5">
      <c r="E26" t="s">
        <v>210</v>
      </c>
    </row>
    <row r="27" spans="2:5">
      <c r="E27" t="s">
        <v>211</v>
      </c>
    </row>
    <row r="28" spans="2:5">
      <c r="E28" t="s">
        <v>212</v>
      </c>
    </row>
    <row r="29" spans="2:5">
      <c r="E29" t="s">
        <v>213</v>
      </c>
    </row>
    <row r="30" spans="2:5">
      <c r="E30" t="s">
        <v>214</v>
      </c>
    </row>
    <row r="31" spans="2:5">
      <c r="E31" t="s">
        <v>215</v>
      </c>
    </row>
    <row r="32" spans="2:5">
      <c r="E32" t="s">
        <v>216</v>
      </c>
    </row>
    <row r="33" spans="5:5">
      <c r="E33" t="s">
        <v>217</v>
      </c>
    </row>
    <row r="34" spans="5:5">
      <c r="E34" t="s">
        <v>218</v>
      </c>
    </row>
    <row r="35" spans="5:5">
      <c r="E35" t="s">
        <v>219</v>
      </c>
    </row>
    <row r="36" spans="5:5">
      <c r="E36" t="s">
        <v>220</v>
      </c>
    </row>
    <row r="37" spans="5:5">
      <c r="E37" t="s">
        <v>221</v>
      </c>
    </row>
    <row r="38" spans="5:5">
      <c r="E38" t="s">
        <v>222</v>
      </c>
    </row>
    <row r="39" spans="5:5">
      <c r="E39" t="s">
        <v>223</v>
      </c>
    </row>
    <row r="40" spans="5:5">
      <c r="E40" t="s">
        <v>224</v>
      </c>
    </row>
    <row r="41" spans="5:5">
      <c r="E41" t="s">
        <v>225</v>
      </c>
    </row>
    <row r="42" spans="5:5">
      <c r="E42" t="s">
        <v>226</v>
      </c>
    </row>
    <row r="43" spans="5:5">
      <c r="E43" t="s">
        <v>227</v>
      </c>
    </row>
    <row r="44" spans="5:5">
      <c r="E44" t="s">
        <v>228</v>
      </c>
    </row>
    <row r="45" spans="5:5">
      <c r="E45" t="s">
        <v>229</v>
      </c>
    </row>
    <row r="46" spans="5:5">
      <c r="E46" t="s">
        <v>230</v>
      </c>
    </row>
    <row r="47" spans="5:5">
      <c r="E47" t="s">
        <v>231</v>
      </c>
    </row>
    <row r="48" spans="5:5">
      <c r="E48" t="s">
        <v>232</v>
      </c>
    </row>
    <row r="49" spans="5:5">
      <c r="E49" t="s">
        <v>233</v>
      </c>
    </row>
    <row r="50" spans="5:5">
      <c r="E50" t="s">
        <v>234</v>
      </c>
    </row>
    <row r="51" spans="5:5">
      <c r="E51" t="s">
        <v>235</v>
      </c>
    </row>
    <row r="52" spans="5:5">
      <c r="E52" t="s">
        <v>236</v>
      </c>
    </row>
    <row r="53" spans="5:5">
      <c r="E53" t="s">
        <v>237</v>
      </c>
    </row>
    <row r="54" spans="5:5">
      <c r="E54" t="s">
        <v>238</v>
      </c>
    </row>
    <row r="55" spans="5:5">
      <c r="E55" t="s">
        <v>239</v>
      </c>
    </row>
    <row r="56" spans="5:5">
      <c r="E56" t="s">
        <v>240</v>
      </c>
    </row>
    <row r="57" spans="5:5">
      <c r="E57" t="s">
        <v>241</v>
      </c>
    </row>
    <row r="58" spans="5:5">
      <c r="E58" t="s">
        <v>242</v>
      </c>
    </row>
    <row r="59" spans="5:5">
      <c r="E59" t="s">
        <v>243</v>
      </c>
    </row>
    <row r="60" spans="5:5">
      <c r="E60" t="s">
        <v>244</v>
      </c>
    </row>
    <row r="61" spans="5:5">
      <c r="E61" t="s">
        <v>245</v>
      </c>
    </row>
    <row r="62" spans="5:5">
      <c r="E62" t="s">
        <v>246</v>
      </c>
    </row>
    <row r="63" spans="5:5">
      <c r="E63" t="s">
        <v>247</v>
      </c>
    </row>
    <row r="64" spans="5:5">
      <c r="E64" t="s">
        <v>248</v>
      </c>
    </row>
    <row r="65" spans="5:5">
      <c r="E65" t="s">
        <v>249</v>
      </c>
    </row>
    <row r="66" spans="5:5">
      <c r="E66" t="s">
        <v>250</v>
      </c>
    </row>
    <row r="67" spans="5:5">
      <c r="E67" t="s">
        <v>251</v>
      </c>
    </row>
    <row r="68" spans="5:5">
      <c r="E68" t="s">
        <v>252</v>
      </c>
    </row>
    <row r="69" spans="5:5">
      <c r="E69" t="s">
        <v>253</v>
      </c>
    </row>
    <row r="70" spans="5:5">
      <c r="E70" t="s">
        <v>254</v>
      </c>
    </row>
    <row r="71" spans="5:5">
      <c r="E71" t="s">
        <v>255</v>
      </c>
    </row>
    <row r="72" spans="5:5">
      <c r="E72" t="s">
        <v>256</v>
      </c>
    </row>
    <row r="73" spans="5:5">
      <c r="E73" t="s">
        <v>257</v>
      </c>
    </row>
    <row r="74" spans="5:5">
      <c r="E74" t="s">
        <v>258</v>
      </c>
    </row>
    <row r="75" spans="5:5">
      <c r="E75" t="s">
        <v>259</v>
      </c>
    </row>
    <row r="76" spans="5:5">
      <c r="E76" t="s">
        <v>260</v>
      </c>
    </row>
    <row r="77" spans="5:5">
      <c r="E77" t="s">
        <v>261</v>
      </c>
    </row>
    <row r="78" spans="5:5">
      <c r="E78" t="s">
        <v>262</v>
      </c>
    </row>
    <row r="79" spans="5:5">
      <c r="E79" t="s">
        <v>263</v>
      </c>
    </row>
    <row r="80" spans="5:5">
      <c r="E80" t="s">
        <v>264</v>
      </c>
    </row>
    <row r="81" spans="5:5">
      <c r="E81" t="s">
        <v>265</v>
      </c>
    </row>
    <row r="82" spans="5:5">
      <c r="E82" t="s">
        <v>266</v>
      </c>
    </row>
    <row r="83" spans="5:5">
      <c r="E83" t="s">
        <v>267</v>
      </c>
    </row>
    <row r="84" spans="5:5">
      <c r="E84" t="s">
        <v>268</v>
      </c>
    </row>
    <row r="85" spans="5:5">
      <c r="E85" t="s">
        <v>269</v>
      </c>
    </row>
    <row r="86" spans="5:5">
      <c r="E86" t="s">
        <v>270</v>
      </c>
    </row>
    <row r="87" spans="5:5">
      <c r="E87" t="s">
        <v>271</v>
      </c>
    </row>
    <row r="88" spans="5:5">
      <c r="E88" t="s">
        <v>272</v>
      </c>
    </row>
    <row r="89" spans="5:5">
      <c r="E89" t="s">
        <v>273</v>
      </c>
    </row>
    <row r="90" spans="5:5">
      <c r="E90" t="s">
        <v>274</v>
      </c>
    </row>
    <row r="91" spans="5:5">
      <c r="E91" t="s">
        <v>275</v>
      </c>
    </row>
    <row r="92" spans="5:5">
      <c r="E92" t="s">
        <v>276</v>
      </c>
    </row>
    <row r="93" spans="5:5">
      <c r="E93" t="s">
        <v>277</v>
      </c>
    </row>
    <row r="94" spans="5:5">
      <c r="E94" t="s">
        <v>278</v>
      </c>
    </row>
    <row r="95" spans="5:5">
      <c r="E95" t="s">
        <v>279</v>
      </c>
    </row>
    <row r="96" spans="5:5">
      <c r="E96" t="s">
        <v>280</v>
      </c>
    </row>
    <row r="97" spans="5:5">
      <c r="E97" t="s">
        <v>281</v>
      </c>
    </row>
    <row r="98" spans="5:5">
      <c r="E98" t="s">
        <v>282</v>
      </c>
    </row>
    <row r="99" spans="5:5">
      <c r="E99" t="s">
        <v>283</v>
      </c>
    </row>
    <row r="100" spans="5:5">
      <c r="E100" t="s">
        <v>284</v>
      </c>
    </row>
    <row r="101" spans="5:5">
      <c r="E101" t="s">
        <v>285</v>
      </c>
    </row>
    <row r="102" spans="5:5">
      <c r="E102" t="s">
        <v>286</v>
      </c>
    </row>
    <row r="103" spans="5:5">
      <c r="E103" t="s">
        <v>287</v>
      </c>
    </row>
    <row r="104" spans="5:5">
      <c r="E104" t="s">
        <v>288</v>
      </c>
    </row>
    <row r="105" spans="5:5">
      <c r="E105" t="s">
        <v>289</v>
      </c>
    </row>
    <row r="106" spans="5:5">
      <c r="E106" t="s">
        <v>290</v>
      </c>
    </row>
    <row r="107" spans="5:5">
      <c r="E107" t="s">
        <v>291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CAM</vt:lpstr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CONTAMIN</dc:creator>
  <cp:lastModifiedBy>SANDRINE FINE FALCY</cp:lastModifiedBy>
  <cp:revision>5</cp:revision>
  <dcterms:created xsi:type="dcterms:W3CDTF">2017-01-26T13:39:47Z</dcterms:created>
  <dcterms:modified xsi:type="dcterms:W3CDTF">2025-06-06T15:56:59Z</dcterms:modified>
</cp:coreProperties>
</file>